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drawings/drawing2.xml" ContentType="application/vnd.openxmlformats-officedocument.drawing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Jaime\Power Smart Control, S.L\Smart magnetics - Documentos\Conexión Liván-Jaime\Funciones de conveniencia\Excel a csv\"/>
    </mc:Choice>
  </mc:AlternateContent>
  <xr:revisionPtr revIDLastSave="0" documentId="13_ncr:1_{CDAF48FA-C210-41E9-9FB8-9808115335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 cores" sheetId="1" r:id="rId1"/>
    <sheet name="U cor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8" i="2" l="1"/>
  <c r="M46" i="2"/>
  <c r="L46" i="2"/>
  <c r="K46" i="2"/>
  <c r="I46" i="2"/>
  <c r="M44" i="2"/>
  <c r="L44" i="2"/>
  <c r="K44" i="2"/>
  <c r="I44" i="2"/>
  <c r="M40" i="2"/>
  <c r="L40" i="2"/>
  <c r="K40" i="2"/>
  <c r="I40" i="2"/>
  <c r="M39" i="2"/>
  <c r="L39" i="2"/>
  <c r="K39" i="2"/>
  <c r="I39" i="2"/>
  <c r="M38" i="2"/>
  <c r="L38" i="2"/>
  <c r="K38" i="2"/>
  <c r="I38" i="2"/>
  <c r="M34" i="2"/>
  <c r="L34" i="2"/>
  <c r="K34" i="2"/>
  <c r="I34" i="2"/>
  <c r="M33" i="2"/>
  <c r="L33" i="2"/>
  <c r="K33" i="2"/>
  <c r="I33" i="2"/>
  <c r="M29" i="2"/>
  <c r="L29" i="2"/>
  <c r="K29" i="2"/>
  <c r="I29" i="2"/>
  <c r="M28" i="2"/>
  <c r="L28" i="2"/>
  <c r="K28" i="2"/>
  <c r="I28" i="2"/>
  <c r="M27" i="2"/>
  <c r="L27" i="2"/>
  <c r="K27" i="2"/>
  <c r="I27" i="2"/>
  <c r="M26" i="2"/>
  <c r="L26" i="2"/>
  <c r="K26" i="2"/>
  <c r="I26" i="2"/>
  <c r="M23" i="2"/>
  <c r="L23" i="2"/>
  <c r="K23" i="2"/>
  <c r="I23" i="2"/>
  <c r="M22" i="2"/>
  <c r="L22" i="2"/>
  <c r="K22" i="2"/>
  <c r="I22" i="2"/>
  <c r="M21" i="2"/>
  <c r="L21" i="2"/>
  <c r="K21" i="2"/>
  <c r="I21" i="2"/>
  <c r="M20" i="2"/>
  <c r="L20" i="2"/>
  <c r="K20" i="2"/>
  <c r="I20" i="2"/>
  <c r="M18" i="2"/>
  <c r="L18" i="2"/>
  <c r="K18" i="2"/>
  <c r="I18" i="2"/>
  <c r="M17" i="2"/>
  <c r="L17" i="2"/>
  <c r="K17" i="2"/>
  <c r="I17" i="2"/>
  <c r="M16" i="2"/>
  <c r="L16" i="2"/>
  <c r="K16" i="2"/>
  <c r="I16" i="2"/>
  <c r="M14" i="2"/>
  <c r="L14" i="2"/>
  <c r="K14" i="2"/>
  <c r="I14" i="2"/>
  <c r="M13" i="2"/>
  <c r="L13" i="2"/>
  <c r="K13" i="2"/>
  <c r="I13" i="2"/>
  <c r="M12" i="2"/>
  <c r="L12" i="2"/>
  <c r="K12" i="2"/>
  <c r="I12" i="2"/>
  <c r="M11" i="2"/>
  <c r="L11" i="2"/>
  <c r="K11" i="2"/>
  <c r="I11" i="2"/>
  <c r="M10" i="2"/>
  <c r="L10" i="2"/>
  <c r="K10" i="2"/>
  <c r="I10" i="2"/>
  <c r="M8" i="2"/>
  <c r="L8" i="2"/>
  <c r="K8" i="2"/>
  <c r="I8" i="2"/>
  <c r="I7" i="2"/>
  <c r="M7" i="2"/>
  <c r="L7" i="2"/>
  <c r="K7" i="2"/>
  <c r="N43" i="1"/>
  <c r="M43" i="1"/>
  <c r="L43" i="1"/>
  <c r="M44" i="1"/>
  <c r="L44" i="1"/>
  <c r="L48" i="2"/>
  <c r="K48" i="2"/>
  <c r="M47" i="2"/>
  <c r="L47" i="2"/>
  <c r="K47" i="2"/>
  <c r="M45" i="2"/>
  <c r="L45" i="2"/>
  <c r="K45" i="2"/>
  <c r="M43" i="2"/>
  <c r="L43" i="2"/>
  <c r="K43" i="2"/>
  <c r="M42" i="2"/>
  <c r="L42" i="2"/>
  <c r="K42" i="2"/>
  <c r="M41" i="2"/>
  <c r="L41" i="2"/>
  <c r="K41" i="2"/>
  <c r="M37" i="2"/>
  <c r="L37" i="2"/>
  <c r="K37" i="2"/>
  <c r="M36" i="2"/>
  <c r="L36" i="2"/>
  <c r="K36" i="2"/>
  <c r="M35" i="2"/>
  <c r="M32" i="2"/>
  <c r="L35" i="2"/>
  <c r="L32" i="2"/>
  <c r="K32" i="2"/>
  <c r="K35" i="2"/>
  <c r="M31" i="2"/>
  <c r="L31" i="2"/>
  <c r="K31" i="2"/>
  <c r="M30" i="2"/>
  <c r="L30" i="2"/>
  <c r="K30" i="2"/>
  <c r="M25" i="2"/>
  <c r="L25" i="2"/>
  <c r="K25" i="2"/>
  <c r="M24" i="2"/>
  <c r="L24" i="2"/>
  <c r="K24" i="2"/>
  <c r="M19" i="2"/>
  <c r="L19" i="2"/>
  <c r="K19" i="2"/>
  <c r="M15" i="2"/>
  <c r="L15" i="2"/>
  <c r="K15" i="2"/>
  <c r="M9" i="2"/>
  <c r="L9" i="2"/>
  <c r="K9" i="2"/>
  <c r="M6" i="2"/>
  <c r="L6" i="2"/>
  <c r="K6" i="2"/>
  <c r="M5" i="2"/>
  <c r="L5" i="2"/>
  <c r="K5" i="2"/>
  <c r="M4" i="2"/>
  <c r="L4" i="2"/>
  <c r="K4" i="2"/>
  <c r="M3" i="2"/>
  <c r="L3" i="2"/>
  <c r="K3" i="2"/>
  <c r="M2" i="2"/>
  <c r="L2" i="2"/>
  <c r="K2" i="2"/>
  <c r="N46" i="1"/>
  <c r="M46" i="1"/>
  <c r="L46" i="1"/>
  <c r="N45" i="1"/>
  <c r="M45" i="1"/>
  <c r="L45" i="1"/>
  <c r="N44" i="1"/>
  <c r="N42" i="1"/>
  <c r="M42" i="1"/>
  <c r="L42" i="1"/>
  <c r="N41" i="1"/>
  <c r="M41" i="1"/>
  <c r="L41" i="1"/>
  <c r="N40" i="1"/>
  <c r="M40" i="1"/>
  <c r="L40" i="1"/>
  <c r="N39" i="1"/>
  <c r="M39" i="1"/>
  <c r="L39" i="1"/>
  <c r="N37" i="1"/>
  <c r="N38" i="1"/>
  <c r="M37" i="1"/>
  <c r="M38" i="1"/>
  <c r="L37" i="1"/>
  <c r="L38" i="1"/>
  <c r="N36" i="1"/>
  <c r="M36" i="1"/>
  <c r="L36" i="1"/>
  <c r="N35" i="1"/>
  <c r="M35" i="1"/>
  <c r="L35" i="1"/>
  <c r="N34" i="1"/>
  <c r="M34" i="1"/>
  <c r="L34" i="1"/>
  <c r="N33" i="1"/>
  <c r="M33" i="1"/>
  <c r="L33" i="1"/>
  <c r="L32" i="1"/>
  <c r="N32" i="1"/>
  <c r="M32" i="1"/>
  <c r="N31" i="1"/>
  <c r="M31" i="1"/>
  <c r="L31" i="1"/>
  <c r="N30" i="1"/>
  <c r="M30" i="1"/>
  <c r="L30" i="1"/>
  <c r="N29" i="1"/>
  <c r="M29" i="1"/>
  <c r="L29" i="1"/>
  <c r="M27" i="1"/>
  <c r="M28" i="1"/>
  <c r="N28" i="1"/>
  <c r="L28" i="1"/>
  <c r="L25" i="1"/>
  <c r="L26" i="1"/>
  <c r="N27" i="1"/>
  <c r="L27" i="1"/>
  <c r="N26" i="1"/>
  <c r="M26" i="1"/>
  <c r="N25" i="1"/>
  <c r="M25" i="1"/>
  <c r="N24" i="1"/>
  <c r="M24" i="1"/>
  <c r="L24" i="1"/>
  <c r="N23" i="1"/>
  <c r="M23" i="1"/>
  <c r="L23" i="1"/>
  <c r="N22" i="1"/>
  <c r="M22" i="1"/>
  <c r="L22" i="1"/>
  <c r="N21" i="1"/>
  <c r="M21" i="1"/>
  <c r="L21" i="1"/>
  <c r="N20" i="1"/>
  <c r="M20" i="1"/>
  <c r="L20" i="1"/>
  <c r="N19" i="1"/>
  <c r="M19" i="1"/>
  <c r="L19" i="1"/>
  <c r="N18" i="1"/>
  <c r="M18" i="1"/>
  <c r="L18" i="1"/>
  <c r="N17" i="1"/>
  <c r="M17" i="1"/>
  <c r="L17" i="1"/>
  <c r="N16" i="1"/>
  <c r="M16" i="1"/>
  <c r="L16" i="1"/>
  <c r="N15" i="1"/>
  <c r="M15" i="1"/>
  <c r="L15" i="1"/>
  <c r="N14" i="1"/>
  <c r="M14" i="1"/>
  <c r="L14" i="1"/>
  <c r="N13" i="1"/>
  <c r="M13" i="1"/>
  <c r="L13" i="1"/>
  <c r="N12" i="1"/>
  <c r="M12" i="1"/>
  <c r="L12" i="1"/>
  <c r="N11" i="1"/>
  <c r="M11" i="1"/>
  <c r="L11" i="1"/>
  <c r="N10" i="1"/>
  <c r="N9" i="1"/>
  <c r="M10" i="1"/>
  <c r="L10" i="1"/>
  <c r="M9" i="1"/>
  <c r="L9" i="1"/>
  <c r="L8" i="1"/>
  <c r="N8" i="1"/>
  <c r="L3" i="1"/>
  <c r="L4" i="1"/>
  <c r="L5" i="1"/>
  <c r="L6" i="1"/>
  <c r="L7" i="1"/>
  <c r="L2" i="1"/>
  <c r="M8" i="1"/>
  <c r="N7" i="1"/>
  <c r="M7" i="1"/>
  <c r="N6" i="1"/>
  <c r="M6" i="1"/>
  <c r="N5" i="1"/>
  <c r="M5" i="1"/>
  <c r="N4" i="1"/>
  <c r="M4" i="1"/>
  <c r="N3" i="1"/>
  <c r="M3" i="1"/>
  <c r="M2" i="1"/>
  <c r="N2" i="1"/>
</calcChain>
</file>

<file path=xl/sharedStrings.xml><?xml version="1.0" encoding="utf-8"?>
<sst xmlns="http://schemas.openxmlformats.org/spreadsheetml/2006/main" count="422" uniqueCount="249">
  <si>
    <t>l (m)</t>
  </si>
  <si>
    <t>h (m)</t>
  </si>
  <si>
    <t>w (m)</t>
  </si>
  <si>
    <t>c (m)</t>
  </si>
  <si>
    <t>Ae (m2)</t>
  </si>
  <si>
    <t>Ve (m3)</t>
  </si>
  <si>
    <t>lm (m)</t>
  </si>
  <si>
    <t>E30/15/7</t>
  </si>
  <si>
    <t>E13/7/4 (EF12.6)</t>
  </si>
  <si>
    <t>E13/6/6 (814E250)</t>
  </si>
  <si>
    <t>E16/12/5 (EL16)</t>
  </si>
  <si>
    <t>E19/8/5 (813E187)</t>
  </si>
  <si>
    <t>E19/8/9 (813E343)</t>
  </si>
  <si>
    <t>E20/10/5</t>
  </si>
  <si>
    <t>E20/10/6</t>
  </si>
  <si>
    <t>E25/10/6</t>
  </si>
  <si>
    <t>E25/13/7 (EF25)</t>
  </si>
  <si>
    <t>E25/13/11</t>
  </si>
  <si>
    <t>E31/13/9</t>
  </si>
  <si>
    <t>E32/16/9</t>
  </si>
  <si>
    <t>E35/18/10</t>
  </si>
  <si>
    <t>E36/21/12</t>
  </si>
  <si>
    <t>E41/17/12</t>
  </si>
  <si>
    <t>E42/21/15</t>
  </si>
  <si>
    <t>E42/21/20</t>
  </si>
  <si>
    <t>E42/33/20</t>
  </si>
  <si>
    <t>E47/20/16</t>
  </si>
  <si>
    <t>E55/28/21</t>
  </si>
  <si>
    <t>E55/28/25</t>
  </si>
  <si>
    <t>E56/24/19 (E75)</t>
  </si>
  <si>
    <t>E65/32/27</t>
  </si>
  <si>
    <t>E71/33/32</t>
  </si>
  <si>
    <t>E80/38/20</t>
  </si>
  <si>
    <t>E100/60/28</t>
  </si>
  <si>
    <t>U15/11/6</t>
  </si>
  <si>
    <t>U25/20/13</t>
  </si>
  <si>
    <t>U10/8/3</t>
  </si>
  <si>
    <t>U20/16/7</t>
  </si>
  <si>
    <t>U25/16/6 (376U250)</t>
  </si>
  <si>
    <t>U30/25/16</t>
  </si>
  <si>
    <t>U46/40/28</t>
  </si>
  <si>
    <t>U67/27/14 (1F10)</t>
  </si>
  <si>
    <t>U80/65/32</t>
  </si>
  <si>
    <t>U93/52/30</t>
  </si>
  <si>
    <t>U93/76/16</t>
  </si>
  <si>
    <t>U93/76/30</t>
  </si>
  <si>
    <t>U100/57/25</t>
  </si>
  <si>
    <t>U126/91/20</t>
  </si>
  <si>
    <t>A_L (H/N^2)</t>
  </si>
  <si>
    <t>Ferroxcube</t>
  </si>
  <si>
    <t>Magnetics</t>
  </si>
  <si>
    <t>E-2425 (00_2510E)</t>
  </si>
  <si>
    <t>E42/11 (00_4017E)</t>
  </si>
  <si>
    <t>E65 (00_6527E)</t>
  </si>
  <si>
    <t>E80 (00_8020E)</t>
  </si>
  <si>
    <t>F11 (00_7228E)</t>
  </si>
  <si>
    <t>00_114LE</t>
  </si>
  <si>
    <t>00_130LE</t>
  </si>
  <si>
    <t>00_8044E</t>
  </si>
  <si>
    <t>00_8024E</t>
  </si>
  <si>
    <t>00_6527U</t>
  </si>
  <si>
    <t>00_4110U</t>
  </si>
  <si>
    <t>00_160LE</t>
  </si>
  <si>
    <t>00_5529U</t>
  </si>
  <si>
    <t>00_5527U</t>
  </si>
  <si>
    <t>39e-9
52e-9
70e-9
100e-9
39e-9
52e-9
70e-9</t>
  </si>
  <si>
    <t>Kool Mu 26u
Kool Mu 40u
Kool Mu 60u
Kool Mu 90u
XFlux 26u
XFlux 40u
XFlux 60u</t>
  </si>
  <si>
    <t>0.000000056
76e-9
105e-9
151e-9
0.000000056
76e-9
105e-9</t>
  </si>
  <si>
    <t>162e-9
230e-9
300e-9
162e-9
230e-9
300e-9</t>
  </si>
  <si>
    <t>130e-9
173e-9
235e-9
130e-9
173e-9
235e-9</t>
  </si>
  <si>
    <t>Kool Mu 26u
Kool Mu 40u
Kool Mu 60u
XFlux 26u
XFlux 40u
XFlux 60u</t>
  </si>
  <si>
    <t>103e-9
145e-9
190e-9
103e-9
145e-9
190e-9</t>
  </si>
  <si>
    <t>200e-9
275e-9
370e-9
200e-9
275e-9
370e-9</t>
  </si>
  <si>
    <t>91e-9
113e-9
170e-9
91e-9
113e-9
170e-9</t>
  </si>
  <si>
    <t>235e-9
335e-9
445e-9
235e-9
335e-9
445e-9</t>
  </si>
  <si>
    <t>Kool Mu 26u
XFlux 26u</t>
  </si>
  <si>
    <t>0.000000254
0.000000254</t>
  </si>
  <si>
    <t>0.00000018
0.00000018</t>
  </si>
  <si>
    <t>42e-9
56e-9
78e-9
109e-9
42e-9
56e-9
78e-9</t>
  </si>
  <si>
    <t>67e-9
94e-9
120e-9
67e-9
94e-9
120e-9</t>
  </si>
  <si>
    <t>85e-9
121e-9
160e-9
85e-9
121e-9
160e-9</t>
  </si>
  <si>
    <t>89e-9
111e-9
165e-9
89e-9
111e-9
165e-9</t>
  </si>
  <si>
    <t>00_7236U</t>
  </si>
  <si>
    <t>87e-9
114e-9
149e-9
87e-9
114e-9
149e-9</t>
  </si>
  <si>
    <t>00_8020U</t>
  </si>
  <si>
    <t>64e-9
77e-9
95e-9
64e-9
77e-9
95e-9</t>
  </si>
  <si>
    <t>00_8038U</t>
  </si>
  <si>
    <t>97e-9
124e-9
179e-9
97e-9
124e-9
179e-9</t>
  </si>
  <si>
    <t>11.1199
11.1199
11.1199
11.1199
11.1199
11.1199</t>
  </si>
  <si>
    <t>10.1761
10.1761
10.1761
10.1761
10.1761
10.1761</t>
  </si>
  <si>
    <t>30
30
30
30
30
30</t>
  </si>
  <si>
    <t>55
55
55
55
55
55</t>
  </si>
  <si>
    <t>55
55</t>
  </si>
  <si>
    <t>0
0
0
0
0
0
0</t>
  </si>
  <si>
    <t>0
0
0
0
0
0</t>
  </si>
  <si>
    <t>E34/14/9 (E375)</t>
  </si>
  <si>
    <t>E10/5.5/5</t>
  </si>
  <si>
    <t>TDK</t>
  </si>
  <si>
    <t>Ferroxcube
TDK</t>
  </si>
  <si>
    <t>E16/8/5 (EF16)</t>
  </si>
  <si>
    <t>E36/18/11</t>
  </si>
  <si>
    <t>E70/33/32</t>
  </si>
  <si>
    <t>0
0
0
0</t>
  </si>
  <si>
    <t>0
0
0
0
0</t>
  </si>
  <si>
    <t>U141/78/30</t>
  </si>
  <si>
    <t>7500e-9
8400e-9
8900e-9</t>
  </si>
  <si>
    <t>TDK
TDK
TDK</t>
  </si>
  <si>
    <t>2.2022
3
0</t>
  </si>
  <si>
    <t>60.26
0
0
0
0
0</t>
  </si>
  <si>
    <t>0.21743
0</t>
  </si>
  <si>
    <t>0.35283
0</t>
  </si>
  <si>
    <t>0
0.31598
0
0</t>
  </si>
  <si>
    <t>0.64213
0
0</t>
  </si>
  <si>
    <t>6.655
0
0</t>
  </si>
  <si>
    <t>4.58
0
6.13
0
0</t>
  </si>
  <si>
    <t>Ferroxcube
Ferroxcube
TDK
TDK
XXX</t>
  </si>
  <si>
    <t>2.85
0</t>
  </si>
  <si>
    <t>0.6
0</t>
  </si>
  <si>
    <t>0.83
0.74
0</t>
  </si>
  <si>
    <t>0.93
0</t>
  </si>
  <si>
    <t>0.93
0.94
0</t>
  </si>
  <si>
    <t>1.03
1.57
0</t>
  </si>
  <si>
    <t>1.26
0</t>
  </si>
  <si>
    <t>1.46
0</t>
  </si>
  <si>
    <t>3.06
0</t>
  </si>
  <si>
    <t>1.85
0</t>
  </si>
  <si>
    <t>3.9
0</t>
  </si>
  <si>
    <t>38.12
0
0
0
0
0</t>
  </si>
  <si>
    <t>0
59.25
0
0
0
0</t>
  </si>
  <si>
    <t>8.32
7.71
8.42
4.41
0</t>
  </si>
  <si>
    <t xml:space="preserve">Ferroxcube
Ferroxcube
TDK
Cosmo Ferrite
</t>
  </si>
  <si>
    <t>Ferroxcube
TDK
TDK
Cosmo Ferrite</t>
  </si>
  <si>
    <t>e (m)</t>
  </si>
  <si>
    <t>o (m)</t>
  </si>
  <si>
    <t>y (m)</t>
  </si>
  <si>
    <t>p (m)</t>
  </si>
  <si>
    <t>s (m)</t>
  </si>
  <si>
    <t>E5</t>
  </si>
  <si>
    <t>E6.3</t>
  </si>
  <si>
    <t>E8.8</t>
  </si>
  <si>
    <t>TDK
Ferroxcube</t>
  </si>
  <si>
    <t>1.5e-3
2e-3
2.5e-3
4e-3</t>
  </si>
  <si>
    <t>1
1
1
1</t>
  </si>
  <si>
    <t>1.5
1.5
1.5</t>
  </si>
  <si>
    <t>3.2e-3
2.36e-4
1.4e-4</t>
  </si>
  <si>
    <t>Proterial</t>
  </si>
  <si>
    <t>CC0004</t>
  </si>
  <si>
    <t>CC06R3</t>
  </si>
  <si>
    <t>CC0008</t>
  </si>
  <si>
    <t>CC0010</t>
  </si>
  <si>
    <t>CC016A</t>
  </si>
  <si>
    <t>CC016B</t>
  </si>
  <si>
    <t>CC0020</t>
  </si>
  <si>
    <t>CC0025</t>
  </si>
  <si>
    <t>CC0032</t>
  </si>
  <si>
    <t>CC0040</t>
  </si>
  <si>
    <t>CC0050</t>
  </si>
  <si>
    <t>CC0080</t>
  </si>
  <si>
    <t>CC0063</t>
  </si>
  <si>
    <t>CC0100</t>
  </si>
  <si>
    <t>CC0125</t>
  </si>
  <si>
    <t>CC0160</t>
  </si>
  <si>
    <t>CC0200</t>
  </si>
  <si>
    <t>CC0250</t>
  </si>
  <si>
    <t>CC0320</t>
  </si>
  <si>
    <t>CC0400</t>
  </si>
  <si>
    <t>CC0500</t>
  </si>
  <si>
    <t>CC0630</t>
  </si>
  <si>
    <t>CC800A</t>
  </si>
  <si>
    <t>CC800B</t>
  </si>
  <si>
    <t>CC1000</t>
  </si>
  <si>
    <t>Proterial
Proterial</t>
  </si>
  <si>
    <t>6.534
8.89
0
0</t>
  </si>
  <si>
    <t>8.49
10.9
0
0
0</t>
  </si>
  <si>
    <t>3C94
N97
N87
CF297
PR44
Any</t>
  </si>
  <si>
    <t>37.8
23.64
36.09
8.48
8.49
0</t>
  </si>
  <si>
    <t>Any</t>
  </si>
  <si>
    <t>N27
Any</t>
  </si>
  <si>
    <t>3C94
Any</t>
  </si>
  <si>
    <t>3C94
N27
Any</t>
  </si>
  <si>
    <t>3C92
N27
Any</t>
  </si>
  <si>
    <t>3C94
3C90
N27
N87
Any</t>
  </si>
  <si>
    <t>3C94
N27
3C90
Any</t>
  </si>
  <si>
    <t>3C92
3C90
Any</t>
  </si>
  <si>
    <t>3C92
3C94
N87
CF297
Any</t>
  </si>
  <si>
    <t>N27
3C90
3C92
3C94
Any</t>
  </si>
  <si>
    <t>3C94
N27
3C92
3C90
Any</t>
  </si>
  <si>
    <t>3C90
3C91
3C92
nano Elesa
Any</t>
  </si>
  <si>
    <t>3C90
3C92
3C94
nano Elesa
Amorfo Elesa
Any</t>
  </si>
  <si>
    <t>3C92
3C94
nano Elesa
Amorfo Elesa
N97
Any</t>
  </si>
  <si>
    <t>3C94
3C92
nano Elesa
Amorfo Elesa
N97
Any</t>
  </si>
  <si>
    <t>N27
N97
N87
Any</t>
  </si>
  <si>
    <t>3C91
3C94
nano Elesa
Any</t>
  </si>
  <si>
    <t>3C94
nano Elesa
Any</t>
  </si>
  <si>
    <t>3C90
3C94
nano Elesa
Any</t>
  </si>
  <si>
    <t>1.1438
0
0</t>
  </si>
  <si>
    <t>0
0
0
10.67
0</t>
  </si>
  <si>
    <t>N87
Any</t>
  </si>
  <si>
    <t>0.8107
0</t>
  </si>
  <si>
    <t>0.78
0</t>
  </si>
  <si>
    <t>0.49
0</t>
  </si>
  <si>
    <t>0.42
0.44
0</t>
  </si>
  <si>
    <t>0.45
0.58
0</t>
  </si>
  <si>
    <t>0.56
0</t>
  </si>
  <si>
    <t>0.59
0</t>
  </si>
  <si>
    <t>0.69
0</t>
  </si>
  <si>
    <t>2.68
3.68
0</t>
  </si>
  <si>
    <t>3C94
3C92
3C90
Any</t>
  </si>
  <si>
    <t>10.67
0
0
0</t>
  </si>
  <si>
    <t>0.15772
0</t>
  </si>
  <si>
    <t>47.57
0
0
0
0</t>
  </si>
  <si>
    <t>3C92
3C94
nano Elesa
Amorfo Elesa
Any</t>
  </si>
  <si>
    <t>32.23
0
0
0
0</t>
  </si>
  <si>
    <t>Contemplated?</t>
  </si>
  <si>
    <t>Name</t>
  </si>
  <si>
    <t>Available materials</t>
  </si>
  <si>
    <t>Predefined gaps (m)</t>
  </si>
  <si>
    <t>Gaps per semicore</t>
  </si>
  <si>
    <t>Prices (€)</t>
  </si>
  <si>
    <t>Manufacturer</t>
  </si>
  <si>
    <t>Metglas
CACC
Any</t>
  </si>
  <si>
    <t>73.8
0
0</t>
  </si>
  <si>
    <t>11.3
0
0</t>
  </si>
  <si>
    <t>Metglas
Finemet
CACC
CACCNR
Any</t>
  </si>
  <si>
    <t>13
74.4
0
0
0</t>
  </si>
  <si>
    <t>13.6
57.5
0
0
0</t>
  </si>
  <si>
    <t>14.5
63.25
0
0
0</t>
  </si>
  <si>
    <t>15.2
76.5
0
0
0</t>
  </si>
  <si>
    <t>13
54
0
0
0</t>
  </si>
  <si>
    <t>16.65
99.2
0
0
0</t>
  </si>
  <si>
    <t>17.1
87.2
0
0
0</t>
  </si>
  <si>
    <t>18.4
114
0
0
0</t>
  </si>
  <si>
    <t>19.8
137.7
0
0
0</t>
  </si>
  <si>
    <t>20.1
130.8
0
0
0</t>
  </si>
  <si>
    <t>Metglas
CACC
CACCNR
Any</t>
  </si>
  <si>
    <t>22.4
0
0
0</t>
  </si>
  <si>
    <t>30.4
146.5
0
0
0</t>
  </si>
  <si>
    <t>33.5
0
0
0</t>
  </si>
  <si>
    <t>Metglas
Finemet
CACC
CACCNR
Amorphous Elesa
nano Elesa
Any</t>
  </si>
  <si>
    <t>36
238.8
21.23
29.45
17.7
35
0</t>
  </si>
  <si>
    <t>38.4
0
0
0</t>
  </si>
  <si>
    <t>43.3
0
0
0</t>
  </si>
  <si>
    <t>50.7
0
0</t>
  </si>
  <si>
    <t>55.3
0
0</t>
  </si>
  <si>
    <t>69
0
0</t>
  </si>
  <si>
    <t>85.5
0
0</t>
  </si>
  <si>
    <t>100.5
0
0</t>
  </si>
  <si>
    <t>119.7
0
0</t>
  </si>
  <si>
    <t>134.6
0
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</si>
</sst>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E+0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11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2" fontId="0" fillId="0" borderId="0" xfId="0" applyNumberFormat="1"/>
    <xf numFmtId="0" fontId="2" fillId="0" borderId="0" xfId="1" applyAlignment="1">
      <alignment vertical="top"/>
    </xf>
    <xf numFmtId="0" fontId="0" fillId="0" borderId="0" xfId="0" applyAlignment="1">
      <alignment vertical="top" wrapText="1"/>
    </xf>
    <xf numFmtId="2" fontId="0" fillId="0" borderId="0" xfId="0" applyNumberFormat="1" applyAlignment="1">
      <alignment horizontal="right" vertical="top"/>
    </xf>
    <xf numFmtId="2" fontId="0" fillId="0" borderId="0" xfId="0" applyNumberFormat="1" applyAlignment="1">
      <alignment horizontal="right" vertical="top" wrapText="1"/>
    </xf>
    <xf numFmtId="11" fontId="0" fillId="0" borderId="0" xfId="0" applyNumberFormat="1" applyAlignment="1">
      <alignment vertical="top" wrapText="1"/>
    </xf>
    <xf numFmtId="164" fontId="0" fillId="0" borderId="0" xfId="0" applyNumberFormat="1" applyAlignment="1">
      <alignment vertical="top" wrapText="1"/>
    </xf>
    <xf numFmtId="0" fontId="2" fillId="0" borderId="0" xfId="1" applyAlignment="1">
      <alignment vertical="top" wrapText="1"/>
    </xf>
    <xf numFmtId="11" fontId="0" fillId="0" borderId="2" xfId="0" applyNumberFormat="1" applyBorder="1" applyAlignment="1">
      <alignment vertical="top"/>
    </xf>
    <xf numFmtId="0" fontId="0" fillId="0" borderId="2" xfId="0" applyBorder="1"/>
    <xf numFmtId="11" fontId="0" fillId="0" borderId="4" xfId="0" applyNumberFormat="1" applyBorder="1" applyAlignment="1">
      <alignment vertical="top"/>
    </xf>
    <xf numFmtId="0" fontId="0" fillId="0" borderId="4" xfId="0" applyBorder="1"/>
    <xf numFmtId="11" fontId="0" fillId="0" borderId="2" xfId="0" applyNumberFormat="1" applyBorder="1" applyAlignment="1">
      <alignment horizontal="right" vertical="top"/>
    </xf>
    <xf numFmtId="1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vertical="top"/>
    </xf>
    <xf numFmtId="164" fontId="0" fillId="0" borderId="2" xfId="0" applyNumberFormat="1" applyBorder="1" applyAlignment="1">
      <alignment vertical="top"/>
    </xf>
    <xf numFmtId="0" fontId="0" fillId="0" borderId="2" xfId="0" applyBorder="1" applyAlignment="1">
      <alignment vertical="top" wrapText="1"/>
    </xf>
    <xf numFmtId="0" fontId="3" fillId="0" borderId="1" xfId="0" applyFont="1" applyBorder="1"/>
    <xf numFmtId="0" fontId="3" fillId="0" borderId="5" xfId="0" applyFont="1" applyBorder="1"/>
    <xf numFmtId="0" fontId="3" fillId="0" borderId="3" xfId="0" applyFont="1" applyBorder="1"/>
    <xf numFmtId="0" fontId="3" fillId="0" borderId="1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49" fontId="3" fillId="0" borderId="1" xfId="0" applyNumberFormat="1" applyFont="1" applyBorder="1"/>
    <xf numFmtId="2" fontId="3" fillId="0" borderId="1" xfId="0" applyNumberFormat="1" applyFont="1" applyBorder="1" applyAlignment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$A$18" lockText="1" noThreeD="1"/>
</file>

<file path=xl/ctrlProps/ctrlProp2.xml><?xml version="1.0" encoding="utf-8"?>
<formControlPr xmlns="http://schemas.microsoft.com/office/spreadsheetml/2009/9/main" objectType="CheckBox" fmlaLink="$A$2" lockText="1" noThreeD="1"/>
</file>

<file path=xl/ctrlProps/ctrlProp3.xml><?xml version="1.0" encoding="utf-8"?>
<formControlPr xmlns="http://schemas.microsoft.com/office/spreadsheetml/2009/9/main" objectType="CheckBox" fmlaLink="$A$3" lockText="1" noThreeD="1"/>
</file>

<file path=xl/ctrlProps/ctrlProp4.xml><?xml version="1.0" encoding="utf-8"?>
<formControlPr xmlns="http://schemas.microsoft.com/office/spreadsheetml/2009/9/main" objectType="CheckBox" fmlaLink="$A$4" lockText="1" noThreeD="1"/>
</file>

<file path=xl/ctrlProps/ctrlProp5.xml><?xml version="1.0" encoding="utf-8"?>
<formControlPr xmlns="http://schemas.microsoft.com/office/spreadsheetml/2009/9/main" objectType="CheckBox" fmlaLink="$A$4" lockText="1" noThreeD="1"/>
</file>

<file path=xl/ctrlProps/ctrlProp6.xml><?xml version="1.0" encoding="utf-8"?>
<formControlPr xmlns="http://schemas.microsoft.com/office/spreadsheetml/2009/9/main" objectType="CheckBox" fmlaLink="$A$6" lockText="1" noThreeD="1"/>
</file>

<file path=xl/ctrlProps/ctrlProp7.xml><?xml version="1.0" encoding="utf-8"?>
<formControlPr xmlns="http://schemas.microsoft.com/office/spreadsheetml/2009/9/main" objectType="CheckBox" fmlaLink="$A$7" lockText="1" noThreeD="1"/>
</file>

<file path=xl/ctrlProps/ctrlProp8.xml><?xml version="1.0" encoding="utf-8"?>
<formControlPr xmlns="http://schemas.microsoft.com/office/spreadsheetml/2009/9/main" objectType="CheckBox" fmlaLink="$A$8" lockText="1" noThreeD="1"/>
</file>

<file path=xl/ctrlProps/ctrlProp9.xml><?xml version="1.0" encoding="utf-8"?>
<formControlPr xmlns="http://schemas.microsoft.com/office/spreadsheetml/2009/9/main" objectType="CheckBox" fmlaLink="$A$9" lockText="1" noThreeD="1"/>
</file>

<file path=xl/ctrlProps/ctrlProp10.xml><?xml version="1.0" encoding="utf-8"?>
<formControlPr xmlns="http://schemas.microsoft.com/office/spreadsheetml/2009/9/main" objectType="CheckBox" fmlaLink="$A$10" lockText="1" noThreeD="1"/>
</file>

<file path=xl/ctrlProps/ctrlProp11.xml><?xml version="1.0" encoding="utf-8"?>
<formControlPr xmlns="http://schemas.microsoft.com/office/spreadsheetml/2009/9/main" objectType="CheckBox" fmlaLink="$A$11" lockText="1" noThreeD="1"/>
</file>

<file path=xl/ctrlProps/ctrlProp12.xml><?xml version="1.0" encoding="utf-8"?>
<formControlPr xmlns="http://schemas.microsoft.com/office/spreadsheetml/2009/9/main" objectType="CheckBox" fmlaLink="$A$12" lockText="1" noThreeD="1"/>
</file>

<file path=xl/ctrlProps/ctrlProp13.xml><?xml version="1.0" encoding="utf-8"?>
<formControlPr xmlns="http://schemas.microsoft.com/office/spreadsheetml/2009/9/main" objectType="CheckBox" fmlaLink="$A$13" lockText="1" noThreeD="1"/>
</file>

<file path=xl/ctrlProps/ctrlProp14.xml><?xml version="1.0" encoding="utf-8"?>
<formControlPr xmlns="http://schemas.microsoft.com/office/spreadsheetml/2009/9/main" objectType="CheckBox" fmlaLink="$A$15" lockText="1" noThreeD="1"/>
</file>

<file path=xl/ctrlProps/ctrlProp15.xml><?xml version="1.0" encoding="utf-8"?>
<formControlPr xmlns="http://schemas.microsoft.com/office/spreadsheetml/2009/9/main" objectType="CheckBox" fmlaLink="$A$16" lockText="1" noThreeD="1"/>
</file>

<file path=xl/ctrlProps/ctrlProp16.xml><?xml version="1.0" encoding="utf-8"?>
<formControlPr xmlns="http://schemas.microsoft.com/office/spreadsheetml/2009/9/main" objectType="CheckBox" fmlaLink="$A$17" lockText="1" noThreeD="1"/>
</file>

<file path=xl/ctrlProps/ctrlProp17.xml><?xml version="1.0" encoding="utf-8"?>
<formControlPr xmlns="http://schemas.microsoft.com/office/spreadsheetml/2009/9/main" objectType="CheckBox" fmlaLink="$A$19" lockText="1" noThreeD="1"/>
</file>

<file path=xl/ctrlProps/ctrlProp18.xml><?xml version="1.0" encoding="utf-8"?>
<formControlPr xmlns="http://schemas.microsoft.com/office/spreadsheetml/2009/9/main" objectType="CheckBox" fmlaLink="$A$18" lockText="1" noThreeD="1"/>
</file>

<file path=xl/ctrlProps/ctrlProp19.xml><?xml version="1.0" encoding="utf-8"?>
<formControlPr xmlns="http://schemas.microsoft.com/office/spreadsheetml/2009/9/main" objectType="CheckBox" fmlaLink="$A$18" lockText="1" noThreeD="1"/>
</file>

<file path=xl/ctrlProps/ctrlProp20.xml><?xml version="1.0" encoding="utf-8"?>
<formControlPr xmlns="http://schemas.microsoft.com/office/spreadsheetml/2009/9/main" objectType="CheckBox" fmlaLink="$A$20" lockText="1" noThreeD="1"/>
</file>

<file path=xl/ctrlProps/ctrlProp21.xml><?xml version="1.0" encoding="utf-8"?>
<formControlPr xmlns="http://schemas.microsoft.com/office/spreadsheetml/2009/9/main" objectType="CheckBox" fmlaLink="$A$19" lockText="1" noThreeD="1"/>
</file>

<file path=xl/ctrlProps/ctrlProp22.xml><?xml version="1.0" encoding="utf-8"?>
<formControlPr xmlns="http://schemas.microsoft.com/office/spreadsheetml/2009/9/main" objectType="CheckBox" fmlaLink="$A$19" lockText="1" noThreeD="1"/>
</file>

<file path=xl/ctrlProps/ctrlProp23.xml><?xml version="1.0" encoding="utf-8"?>
<formControlPr xmlns="http://schemas.microsoft.com/office/spreadsheetml/2009/9/main" objectType="CheckBox" fmlaLink="$A$18" lockText="1" noThreeD="1"/>
</file>

<file path=xl/ctrlProps/ctrlProp24.xml><?xml version="1.0" encoding="utf-8"?>
<formControlPr xmlns="http://schemas.microsoft.com/office/spreadsheetml/2009/9/main" objectType="CheckBox" fmlaLink="$A$21" lockText="1" noThreeD="1"/>
</file>

<file path=xl/ctrlProps/ctrlProp25.xml><?xml version="1.0" encoding="utf-8"?>
<formControlPr xmlns="http://schemas.microsoft.com/office/spreadsheetml/2009/9/main" objectType="CheckBox" fmlaLink="$A$20" lockText="1" noThreeD="1"/>
</file>

<file path=xl/ctrlProps/ctrlProp26.xml><?xml version="1.0" encoding="utf-8"?>
<formControlPr xmlns="http://schemas.microsoft.com/office/spreadsheetml/2009/9/main" objectType="CheckBox" fmlaLink="$A$22" lockText="1" noThreeD="1"/>
</file>

<file path=xl/ctrlProps/ctrlProp27.xml><?xml version="1.0" encoding="utf-8"?>
<formControlPr xmlns="http://schemas.microsoft.com/office/spreadsheetml/2009/9/main" objectType="CheckBox" fmlaLink="$A$22" lockText="1" noThreeD="1"/>
</file>

<file path=xl/ctrlProps/ctrlProp28.xml><?xml version="1.0" encoding="utf-8"?>
<formControlPr xmlns="http://schemas.microsoft.com/office/spreadsheetml/2009/9/main" objectType="CheckBox" fmlaLink="$A$24" lockText="1" noThreeD="1"/>
</file>

<file path=xl/ctrlProps/ctrlProp29.xml><?xml version="1.0" encoding="utf-8"?>
<formControlPr xmlns="http://schemas.microsoft.com/office/spreadsheetml/2009/9/main" objectType="CheckBox" fmlaLink="$A$22" lockText="1" noThreeD="1"/>
</file>

<file path=xl/ctrlProps/ctrlProp30.xml><?xml version="1.0" encoding="utf-8"?>
<formControlPr xmlns="http://schemas.microsoft.com/office/spreadsheetml/2009/9/main" objectType="CheckBox" fmlaLink="$A$24" lockText="1" noThreeD="1"/>
</file>

<file path=xl/ctrlProps/ctrlProp31.xml><?xml version="1.0" encoding="utf-8"?>
<formControlPr xmlns="http://schemas.microsoft.com/office/spreadsheetml/2009/9/main" objectType="CheckBox" fmlaLink="$A$25" lockText="1" noThreeD="1"/>
</file>

<file path=xl/ctrlProps/ctrlProp32.xml><?xml version="1.0" encoding="utf-8"?>
<formControlPr xmlns="http://schemas.microsoft.com/office/spreadsheetml/2009/9/main" objectType="CheckBox" fmlaLink="$A$24" lockText="1" noThreeD="1"/>
</file>

<file path=xl/ctrlProps/ctrlProp33.xml><?xml version="1.0" encoding="utf-8"?>
<formControlPr xmlns="http://schemas.microsoft.com/office/spreadsheetml/2009/9/main" objectType="CheckBox" fmlaLink="$A$22" lockText="1" noThreeD="1"/>
</file>

<file path=xl/ctrlProps/ctrlProp34.xml><?xml version="1.0" encoding="utf-8"?>
<formControlPr xmlns="http://schemas.microsoft.com/office/spreadsheetml/2009/9/main" objectType="CheckBox" fmlaLink="$A$25" lockText="1" noThreeD="1"/>
</file>

<file path=xl/ctrlProps/ctrlProp35.xml><?xml version="1.0" encoding="utf-8"?>
<formControlPr xmlns="http://schemas.microsoft.com/office/spreadsheetml/2009/9/main" objectType="CheckBox" fmlaLink="$A$27" lockText="1" noThreeD="1"/>
</file>

<file path=xl/ctrlProps/ctrlProp36.xml><?xml version="1.0" encoding="utf-8"?>
<formControlPr xmlns="http://schemas.microsoft.com/office/spreadsheetml/2009/9/main" objectType="CheckBox" fmlaLink="$A$28" lockText="1" noThreeD="1"/>
</file>

<file path=xl/ctrlProps/ctrlProp37.xml><?xml version="1.0" encoding="utf-8"?>
<formControlPr xmlns="http://schemas.microsoft.com/office/spreadsheetml/2009/9/main" objectType="CheckBox" fmlaLink="$A$28" lockText="1" noThreeD="1"/>
</file>

<file path=xl/ctrlProps/ctrlProp38.xml><?xml version="1.0" encoding="utf-8"?>
<formControlPr xmlns="http://schemas.microsoft.com/office/spreadsheetml/2009/9/main" objectType="CheckBox" fmlaLink="$A$29" lockText="1" noThreeD="1"/>
</file>

<file path=xl/ctrlProps/ctrlProp39.xml><?xml version="1.0" encoding="utf-8"?>
<formControlPr xmlns="http://schemas.microsoft.com/office/spreadsheetml/2009/9/main" objectType="CheckBox" fmlaLink="$A$28" lockText="1" noThreeD="1"/>
</file>

<file path=xl/ctrlProps/ctrlProp40.xml><?xml version="1.0" encoding="utf-8"?>
<formControlPr xmlns="http://schemas.microsoft.com/office/spreadsheetml/2009/9/main" objectType="CheckBox" fmlaLink="$A$29" lockText="1" noThreeD="1"/>
</file>

<file path=xl/ctrlProps/ctrlProp41.xml><?xml version="1.0" encoding="utf-8"?>
<formControlPr xmlns="http://schemas.microsoft.com/office/spreadsheetml/2009/9/main" objectType="CheckBox" fmlaLink="$A$29" lockText="1" noThreeD="1"/>
</file>

<file path=xl/ctrlProps/ctrlProp42.xml><?xml version="1.0" encoding="utf-8"?>
<formControlPr xmlns="http://schemas.microsoft.com/office/spreadsheetml/2009/9/main" objectType="CheckBox" fmlaLink="$A$29" lockText="1" noThreeD="1"/>
</file>

<file path=xl/ctrlProps/ctrlProp43.xml><?xml version="1.0" encoding="utf-8"?>
<formControlPr xmlns="http://schemas.microsoft.com/office/spreadsheetml/2009/9/main" objectType="CheckBox" fmlaLink="$A$28" lockText="1" noThreeD="1"/>
</file>

<file path=xl/ctrlProps/ctrlProp44.xml><?xml version="1.0" encoding="utf-8"?>
<formControlPr xmlns="http://schemas.microsoft.com/office/spreadsheetml/2009/9/main" objectType="CheckBox" fmlaLink="$A$30" lockText="1" noThreeD="1"/>
</file>

<file path=xl/ctrlProps/ctrlProp45.xml><?xml version="1.0" encoding="utf-8"?>
<formControlPr xmlns="http://schemas.microsoft.com/office/spreadsheetml/2009/9/main" objectType="CheckBox" checked="Checked" fmlaLink="$A$43" lockText="1" noThreeD="1"/>
</file>

<file path=xl/ctrlProps/ctrlProp46.xml><?xml version="1.0" encoding="utf-8"?>
<formControlPr xmlns="http://schemas.microsoft.com/office/spreadsheetml/2009/9/main" objectType="CheckBox" fmlaLink="$A$31" lockText="1" noThreeD="1"/>
</file>

<file path=xl/ctrlProps/ctrlProp47.xml><?xml version="1.0" encoding="utf-8"?>
<formControlPr xmlns="http://schemas.microsoft.com/office/spreadsheetml/2009/9/main" objectType="CheckBox" fmlaLink="$A$32" lockText="1" noThreeD="1"/>
</file>

<file path=xl/ctrlProps/ctrlProp48.xml><?xml version="1.0" encoding="utf-8"?>
<formControlPr xmlns="http://schemas.microsoft.com/office/spreadsheetml/2009/9/main" objectType="CheckBox" fmlaLink="$A$33" lockText="1" noThreeD="1"/>
</file>

<file path=xl/ctrlProps/ctrlProp49.xml><?xml version="1.0" encoding="utf-8"?>
<formControlPr xmlns="http://schemas.microsoft.com/office/spreadsheetml/2009/9/main" objectType="CheckBox" fmlaLink="$A$35" lockText="1" noThreeD="1"/>
</file>

<file path=xl/ctrlProps/ctrlProp50.xml><?xml version="1.0" encoding="utf-8"?>
<formControlPr xmlns="http://schemas.microsoft.com/office/spreadsheetml/2009/9/main" objectType="CheckBox" fmlaLink="$A$26" lockText="1" noThreeD="1"/>
</file>

<file path=xl/ctrlProps/ctrlProp51.xml><?xml version="1.0" encoding="utf-8"?>
<formControlPr xmlns="http://schemas.microsoft.com/office/spreadsheetml/2009/9/main" objectType="CheckBox" fmlaLink="$A$14" lockText="1" noThreeD="1"/>
</file>

<file path=xl/ctrlProps/ctrlProp52.xml><?xml version="1.0" encoding="utf-8"?>
<formControlPr xmlns="http://schemas.microsoft.com/office/spreadsheetml/2009/9/main" objectType="CheckBox" fmlaLink="$A$34" lockText="1" noThreeD="1"/>
</file>

<file path=xl/ctrlProps/ctrlProp53.xml><?xml version="1.0" encoding="utf-8"?>
<formControlPr xmlns="http://schemas.microsoft.com/office/spreadsheetml/2009/9/main" objectType="CheckBox" fmlaLink="$A$40" lockText="1" noThreeD="1"/>
</file>

<file path=xl/ctrlProps/ctrlProp54.xml><?xml version="1.0" encoding="utf-8"?>
<formControlPr xmlns="http://schemas.microsoft.com/office/spreadsheetml/2009/9/main" objectType="CheckBox" fmlaLink="$A$39" lockText="1" noThreeD="1"/>
</file>

<file path=xl/ctrlProps/ctrlProp55.xml><?xml version="1.0" encoding="utf-8"?>
<formControlPr xmlns="http://schemas.microsoft.com/office/spreadsheetml/2009/9/main" objectType="CheckBox" fmlaLink="$A$38" lockText="1" noThreeD="1"/>
</file>

<file path=xl/ctrlProps/ctrlProp56.xml><?xml version="1.0" encoding="utf-8"?>
<formControlPr xmlns="http://schemas.microsoft.com/office/spreadsheetml/2009/9/main" objectType="CheckBox" fmlaLink="$A$44" lockText="1" noThreeD="1"/>
</file>

<file path=xl/ctrlProps/ctrlProp57.xml><?xml version="1.0" encoding="utf-8"?>
<formControlPr xmlns="http://schemas.microsoft.com/office/spreadsheetml/2009/9/main" objectType="CheckBox" fmlaLink="$A$45" lockText="1" noThreeD="1"/>
</file>

<file path=xl/ctrlProps/ctrlProp58.xml><?xml version="1.0" encoding="utf-8"?>
<formControlPr xmlns="http://schemas.microsoft.com/office/spreadsheetml/2009/9/main" objectType="CheckBox" fmlaLink="$A$42" lockText="1" noThreeD="1"/>
</file>

<file path=xl/ctrlProps/ctrlProp59.xml><?xml version="1.0" encoding="utf-8"?>
<formControlPr xmlns="http://schemas.microsoft.com/office/spreadsheetml/2009/9/main" objectType="CheckBox" fmlaLink="$A$41" lockText="1" noThreeD="1"/>
</file>

<file path=xl/ctrlProps/ctrlProp60.xml><?xml version="1.0" encoding="utf-8"?>
<formControlPr xmlns="http://schemas.microsoft.com/office/spreadsheetml/2009/9/main" objectType="CheckBox" fmlaLink="#REF!" lockText="1" noThreeD="1"/>
</file>

<file path=xl/ctrlProps/ctrlProp61.xml><?xml version="1.0" encoding="utf-8"?>
<formControlPr xmlns="http://schemas.microsoft.com/office/spreadsheetml/2009/9/main" objectType="CheckBox" fmlaLink="$A$4" lockText="1" noThreeD="1"/>
</file>

<file path=xl/ctrlProps/ctrlProp62.xml><?xml version="1.0" encoding="utf-8"?>
<formControlPr xmlns="http://schemas.microsoft.com/office/spreadsheetml/2009/9/main" objectType="CheckBox" fmlaLink="$A$5" lockText="1" noThreeD="1"/>
</file>

<file path=xl/ctrlProps/ctrlProp63.xml><?xml version="1.0" encoding="utf-8"?>
<formControlPr xmlns="http://schemas.microsoft.com/office/spreadsheetml/2009/9/main" objectType="CheckBox" fmlaLink="$A$24" lockText="1" noThreeD="1"/>
</file>

<file path=xl/ctrlProps/ctrlProp64.xml><?xml version="1.0" encoding="utf-8"?>
<formControlPr xmlns="http://schemas.microsoft.com/office/spreadsheetml/2009/9/main" objectType="CheckBox" fmlaLink="$A$22" lockText="1" noThreeD="1"/>
</file>

<file path=xl/ctrlProps/ctrlProp65.xml><?xml version="1.0" encoding="utf-8"?>
<formControlPr xmlns="http://schemas.microsoft.com/office/spreadsheetml/2009/9/main" objectType="CheckBox" fmlaLink="$A$23" lockText="1" noThreeD="1"/>
</file>

<file path=xl/ctrlProps/ctrlProp66.xml><?xml version="1.0" encoding="utf-8"?>
<formControlPr xmlns="http://schemas.microsoft.com/office/spreadsheetml/2009/9/main" objectType="CheckBox" fmlaLink="$A$36" lockText="1" noThreeD="1"/>
</file>

<file path=xl/ctrlProps/ctrlProp67.xml><?xml version="1.0" encoding="utf-8"?>
<formControlPr xmlns="http://schemas.microsoft.com/office/spreadsheetml/2009/9/main" objectType="CheckBox" fmlaLink="$A$37" lockText="1" noThreeD="1"/>
</file>

<file path=xl/ctrlProps/ctrlProp68.xml><?xml version="1.0" encoding="utf-8"?>
<formControlPr xmlns="http://schemas.microsoft.com/office/spreadsheetml/2009/9/main" objectType="CheckBox" fmlaLink="$A$46" lockText="1" noThreeD="1"/>
</file>

<file path=xl/ctrlProps/ctrlProp69.xml><?xml version="1.0" encoding="utf-8"?>
<formControlPr xmlns="http://schemas.microsoft.com/office/spreadsheetml/2009/9/main" objectType="CheckBox" fmlaLink="$A$35" lockText="1" noThreeD="1"/>
</file>

<file path=xl/ctrlProps/ctrlProp70.xml><?xml version="1.0" encoding="utf-8"?>
<formControlPr xmlns="http://schemas.microsoft.com/office/spreadsheetml/2009/9/main" objectType="CheckBox" fmlaLink="$A$19" lockText="1" noThreeD="1"/>
</file>

<file path=xl/ctrlProps/ctrlProp71.xml><?xml version="1.0" encoding="utf-8"?>
<formControlPr xmlns="http://schemas.microsoft.com/office/spreadsheetml/2009/9/main" objectType="CheckBox" fmlaLink="$A$5" lockText="1" noThreeD="1"/>
</file>

<file path=xl/ctrlProps/ctrlProp72.xml><?xml version="1.0" encoding="utf-8"?>
<formControlPr xmlns="http://schemas.microsoft.com/office/spreadsheetml/2009/9/main" objectType="CheckBox" fmlaLink="$A$4" lockText="1" noThreeD="1"/>
</file>

<file path=xl/ctrlProps/ctrlProp73.xml><?xml version="1.0" encoding="utf-8"?>
<formControlPr xmlns="http://schemas.microsoft.com/office/spreadsheetml/2009/9/main" objectType="CheckBox" fmlaLink="$A$47" lockText="1" noThreeD="1"/>
</file>

<file path=xl/ctrlProps/ctrlProp74.xml><?xml version="1.0" encoding="utf-8"?>
<formControlPr xmlns="http://schemas.microsoft.com/office/spreadsheetml/2009/9/main" objectType="CheckBox" fmlaLink="$A$2" lockText="1" noThreeD="1"/>
</file>

<file path=xl/ctrlProps/ctrlProp75.xml><?xml version="1.0" encoding="utf-8"?>
<formControlPr xmlns="http://schemas.microsoft.com/office/spreadsheetml/2009/9/main" objectType="CheckBox" fmlaLink="$A$3" lockText="1" noThreeD="1"/>
</file>

<file path=xl/ctrlProps/ctrlProp76.xml><?xml version="1.0" encoding="utf-8"?>
<formControlPr xmlns="http://schemas.microsoft.com/office/spreadsheetml/2009/9/main" objectType="CheckBox" fmlaLink="$A$6" lockText="1" noThreeD="1"/>
</file>

<file path=xl/ctrlProps/ctrlProp77.xml><?xml version="1.0" encoding="utf-8"?>
<formControlPr xmlns="http://schemas.microsoft.com/office/spreadsheetml/2009/9/main" objectType="CheckBox" fmlaLink="$A$31" lockText="1" noThreeD="1"/>
</file>

<file path=xl/ctrlProps/ctrlProp78.xml><?xml version="1.0" encoding="utf-8"?>
<formControlPr xmlns="http://schemas.microsoft.com/office/spreadsheetml/2009/9/main" objectType="CheckBox" fmlaLink="$A$41" lockText="1" noThreeD="1"/>
</file>

<file path=xl/ctrlProps/ctrlProp79.xml><?xml version="1.0" encoding="utf-8"?>
<formControlPr xmlns="http://schemas.microsoft.com/office/spreadsheetml/2009/9/main" objectType="CheckBox" fmlaLink="$A$42" lockText="1" noThreeD="1"/>
</file>

<file path=xl/ctrlProps/ctrlProp80.xml><?xml version="1.0" encoding="utf-8"?>
<formControlPr xmlns="http://schemas.microsoft.com/office/spreadsheetml/2009/9/main" objectType="CheckBox" fmlaLink="$A$43" lockText="1" noThreeD="1"/>
</file>

<file path=xl/ctrlProps/ctrlProp81.xml><?xml version="1.0" encoding="utf-8"?>
<formControlPr xmlns="http://schemas.microsoft.com/office/spreadsheetml/2009/9/main" objectType="CheckBox" fmlaLink="$A$45" lockText="1" noThreeD="1"/>
</file>

<file path=xl/ctrlProps/ctrlProp82.xml><?xml version="1.0" encoding="utf-8"?>
<formControlPr xmlns="http://schemas.microsoft.com/office/spreadsheetml/2009/9/main" objectType="CheckBox" fmlaLink="$A$30" lockText="1" noThreeD="1"/>
</file>

<file path=xl/ctrlProps/ctrlProp83.xml><?xml version="1.0" encoding="utf-8"?>
<formControlPr xmlns="http://schemas.microsoft.com/office/spreadsheetml/2009/9/main" objectType="CheckBox" fmlaLink="$A$15" lockText="1" noThreeD="1"/>
</file>

<file path=xl/ctrlProps/ctrlProp84.xml><?xml version="1.0" encoding="utf-8"?>
<formControlPr xmlns="http://schemas.microsoft.com/office/spreadsheetml/2009/9/main" objectType="CheckBox" fmlaLink="$A$25" lockText="1" noThreeD="1"/>
</file>

<file path=xl/ctrlProps/ctrlProp85.xml><?xml version="1.0" encoding="utf-8"?>
<formControlPr xmlns="http://schemas.microsoft.com/office/spreadsheetml/2009/9/main" objectType="CheckBox" fmlaLink="$A$24" lockText="1" noThreeD="1"/>
</file>

<file path=xl/ctrlProps/ctrlProp86.xml><?xml version="1.0" encoding="utf-8"?>
<formControlPr xmlns="http://schemas.microsoft.com/office/spreadsheetml/2009/9/main" objectType="CheckBox" fmlaLink="$A$32" lockText="1" noThreeD="1"/>
</file>

<file path=xl/ctrlProps/ctrlProp87.xml><?xml version="1.0" encoding="utf-8"?>
<formControlPr xmlns="http://schemas.microsoft.com/office/spreadsheetml/2009/9/main" objectType="CheckBox" fmlaLink="$A$36" lockText="1" noThreeD="1"/>
</file>

<file path=xl/ctrlProps/ctrlProp88.xml><?xml version="1.0" encoding="utf-8"?>
<formControlPr xmlns="http://schemas.microsoft.com/office/spreadsheetml/2009/9/main" objectType="CheckBox" fmlaLink="$A$37" lockText="1" noThreeD="1"/>
</file>

<file path=xl/ctrlProps/ctrlProp89.xml><?xml version="1.0" encoding="utf-8"?>
<formControlPr xmlns="http://schemas.microsoft.com/office/spreadsheetml/2009/9/main" objectType="CheckBox" fmlaLink="$A$48" lockText="1" noThreeD="1"/>
</file>

<file path=xl/ctrlProps/ctrlProp90.xml><?xml version="1.0" encoding="utf-8"?>
<formControlPr xmlns="http://schemas.microsoft.com/office/spreadsheetml/2009/9/main" objectType="CheckBox" fmlaLink="$A$9" lockText="1" noThreeD="1"/>
</file>

<file path=xl/ctrlProps/ctrlProp91.xml><?xml version="1.0" encoding="utf-8"?>
<formControlPr xmlns="http://schemas.microsoft.com/office/spreadsheetml/2009/9/main" objectType="CheckBox" fmlaLink="$A$7" lockText="1" noThreeD="1"/>
</file>

<file path=xl/ctrlProps/ctrlProp92.xml><?xml version="1.0" encoding="utf-8"?>
<formControlPr xmlns="http://schemas.microsoft.com/office/spreadsheetml/2009/9/main" objectType="CheckBox" fmlaLink="$A$8" lockText="1" noThreeD="1"/>
</file>

<file path=xl/ctrlProps/ctrlProp93.xml><?xml version="1.0" encoding="utf-8"?>
<formControlPr xmlns="http://schemas.microsoft.com/office/spreadsheetml/2009/9/main" objectType="CheckBox" fmlaLink="$A$10" lockText="1" noThreeD="1"/>
</file>

<file path=xl/ctrlProps/ctrlProp94.xml><?xml version="1.0" encoding="utf-8"?>
<formControlPr xmlns="http://schemas.microsoft.com/office/spreadsheetml/2009/9/main" objectType="CheckBox" fmlaLink="$A$11" lockText="1" noThreeD="1"/>
</file>

<file path=xl/ctrlProps/ctrlProp95.xml><?xml version="1.0" encoding="utf-8"?>
<formControlPr xmlns="http://schemas.microsoft.com/office/spreadsheetml/2009/9/main" objectType="CheckBox" fmlaLink="$A$12" lockText="1" noThreeD="1"/>
</file>

<file path=xl/ctrlProps/ctrlProp96.xml><?xml version="1.0" encoding="utf-8"?>
<formControlPr xmlns="http://schemas.microsoft.com/office/spreadsheetml/2009/9/main" objectType="CheckBox" fmlaLink="$A$13" lockText="1" noThreeD="1"/>
</file>

<file path=xl/ctrlProps/ctrlProp97.xml><?xml version="1.0" encoding="utf-8"?>
<formControlPr xmlns="http://schemas.microsoft.com/office/spreadsheetml/2009/9/main" objectType="CheckBox" fmlaLink="$A$14" lockText="1" noThreeD="1"/>
</file>

<file path=xl/ctrlProps/ctrlProp98.xml><?xml version="1.0" encoding="utf-8"?>
<formControlPr xmlns="http://schemas.microsoft.com/office/spreadsheetml/2009/9/main" objectType="CheckBox" fmlaLink="$A$16" lockText="1" noThreeD="1"/>
</file>

<file path=xl/ctrlProps/ctrlProp99.xml><?xml version="1.0" encoding="utf-8"?>
<formControlPr xmlns="http://schemas.microsoft.com/office/spreadsheetml/2009/9/main" objectType="CheckBox" fmlaLink="$A$17" lockText="1" noThreeD="1"/>
</file>

<file path=xl/ctrlProps/ctrlProp100.xml><?xml version="1.0" encoding="utf-8"?>
<formControlPr xmlns="http://schemas.microsoft.com/office/spreadsheetml/2009/9/main" objectType="CheckBox" fmlaLink="$A$18" lockText="1" noThreeD="1"/>
</file>

<file path=xl/ctrlProps/ctrlProp101.xml><?xml version="1.0" encoding="utf-8"?>
<formControlPr xmlns="http://schemas.microsoft.com/office/spreadsheetml/2009/9/main" objectType="CheckBox" fmlaLink="$A$20" lockText="1" noThreeD="1"/>
</file>

<file path=xl/ctrlProps/ctrlProp102.xml><?xml version="1.0" encoding="utf-8"?>
<formControlPr xmlns="http://schemas.microsoft.com/office/spreadsheetml/2009/9/main" objectType="CheckBox" fmlaLink="$A$21" lockText="1" noThreeD="1"/>
</file>

<file path=xl/ctrlProps/ctrlProp103.xml><?xml version="1.0" encoding="utf-8"?>
<formControlPr xmlns="http://schemas.microsoft.com/office/spreadsheetml/2009/9/main" objectType="CheckBox" fmlaLink="$A$22" lockText="1" noThreeD="1"/>
</file>

<file path=xl/ctrlProps/ctrlProp104.xml><?xml version="1.0" encoding="utf-8"?>
<formControlPr xmlns="http://schemas.microsoft.com/office/spreadsheetml/2009/9/main" objectType="CheckBox" fmlaLink="$A$23" lockText="1" noThreeD="1"/>
</file>

<file path=xl/ctrlProps/ctrlProp105.xml><?xml version="1.0" encoding="utf-8"?>
<formControlPr xmlns="http://schemas.microsoft.com/office/spreadsheetml/2009/9/main" objectType="CheckBox" fmlaLink="$A$26" lockText="1" noThreeD="1"/>
</file>

<file path=xl/ctrlProps/ctrlProp106.xml><?xml version="1.0" encoding="utf-8"?>
<formControlPr xmlns="http://schemas.microsoft.com/office/spreadsheetml/2009/9/main" objectType="CheckBox" fmlaLink="$A$27" lockText="1" noThreeD="1"/>
</file>

<file path=xl/ctrlProps/ctrlProp107.xml><?xml version="1.0" encoding="utf-8"?>
<formControlPr xmlns="http://schemas.microsoft.com/office/spreadsheetml/2009/9/main" objectType="CheckBox" fmlaLink="$A$28" lockText="1" noThreeD="1"/>
</file>

<file path=xl/ctrlProps/ctrlProp108.xml><?xml version="1.0" encoding="utf-8"?>
<formControlPr xmlns="http://schemas.microsoft.com/office/spreadsheetml/2009/9/main" objectType="CheckBox" fmlaLink="$A$29" lockText="1" noThreeD="1"/>
</file>

<file path=xl/ctrlProps/ctrlProp109.xml><?xml version="1.0" encoding="utf-8"?>
<formControlPr xmlns="http://schemas.microsoft.com/office/spreadsheetml/2009/9/main" objectType="CheckBox" fmlaLink="$A$33" lockText="1" noThreeD="1"/>
</file>

<file path=xl/ctrlProps/ctrlProp110.xml><?xml version="1.0" encoding="utf-8"?>
<formControlPr xmlns="http://schemas.microsoft.com/office/spreadsheetml/2009/9/main" objectType="CheckBox" fmlaLink="$A$34" lockText="1" noThreeD="1"/>
</file>

<file path=xl/ctrlProps/ctrlProp111.xml><?xml version="1.0" encoding="utf-8"?>
<formControlPr xmlns="http://schemas.microsoft.com/office/spreadsheetml/2009/9/main" objectType="CheckBox" fmlaLink="$A$38" lockText="1" noThreeD="1"/>
</file>

<file path=xl/ctrlProps/ctrlProp112.xml><?xml version="1.0" encoding="utf-8"?>
<formControlPr xmlns="http://schemas.microsoft.com/office/spreadsheetml/2009/9/main" objectType="CheckBox" fmlaLink="$A$39" lockText="1" noThreeD="1"/>
</file>

<file path=xl/ctrlProps/ctrlProp113.xml><?xml version="1.0" encoding="utf-8"?>
<formControlPr xmlns="http://schemas.microsoft.com/office/spreadsheetml/2009/9/main" objectType="CheckBox" fmlaLink="$A$40" lockText="1" noThreeD="1"/>
</file>

<file path=xl/ctrlProps/ctrlProp114.xml><?xml version="1.0" encoding="utf-8"?>
<formControlPr xmlns="http://schemas.microsoft.com/office/spreadsheetml/2009/9/main" objectType="CheckBox" fmlaLink="$A$44" lockText="1" noThreeD="1"/>
</file>

<file path=xl/ctrlProps/ctrlProp115.xml><?xml version="1.0" encoding="utf-8"?>
<formControlPr xmlns="http://schemas.microsoft.com/office/spreadsheetml/2009/9/main" objectType="CheckBox" fmlaLink="$A$46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17</xdr:row>
          <xdr:rowOff>19050</xdr:rowOff>
        </xdr:from>
        <xdr:to>
          <xdr:col>0</xdr:col>
          <xdr:colOff>704850</xdr:colOff>
          <xdr:row>17</xdr:row>
          <xdr:rowOff>190500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</xdr:row>
          <xdr:rowOff>19050</xdr:rowOff>
        </xdr:from>
        <xdr:to>
          <xdr:col>0</xdr:col>
          <xdr:colOff>704850</xdr:colOff>
          <xdr:row>1</xdr:row>
          <xdr:rowOff>171450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</xdr:row>
          <xdr:rowOff>19050</xdr:rowOff>
        </xdr:from>
        <xdr:to>
          <xdr:col>0</xdr:col>
          <xdr:colOff>704850</xdr:colOff>
          <xdr:row>2</xdr:row>
          <xdr:rowOff>180975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</xdr:row>
          <xdr:rowOff>19050</xdr:rowOff>
        </xdr:from>
        <xdr:to>
          <xdr:col>0</xdr:col>
          <xdr:colOff>704850</xdr:colOff>
          <xdr:row>3</xdr:row>
          <xdr:rowOff>180975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</xdr:row>
          <xdr:rowOff>19050</xdr:rowOff>
        </xdr:from>
        <xdr:to>
          <xdr:col>0</xdr:col>
          <xdr:colOff>704850</xdr:colOff>
          <xdr:row>3</xdr:row>
          <xdr:rowOff>180975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5</xdr:row>
          <xdr:rowOff>9525</xdr:rowOff>
        </xdr:from>
        <xdr:to>
          <xdr:col>0</xdr:col>
          <xdr:colOff>704850</xdr:colOff>
          <xdr:row>5</xdr:row>
          <xdr:rowOff>171450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6</xdr:row>
          <xdr:rowOff>19050</xdr:rowOff>
        </xdr:from>
        <xdr:to>
          <xdr:col>0</xdr:col>
          <xdr:colOff>704850</xdr:colOff>
          <xdr:row>6</xdr:row>
          <xdr:rowOff>180975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7</xdr:row>
          <xdr:rowOff>19050</xdr:rowOff>
        </xdr:from>
        <xdr:to>
          <xdr:col>0</xdr:col>
          <xdr:colOff>704850</xdr:colOff>
          <xdr:row>7</xdr:row>
          <xdr:rowOff>180975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8</xdr:row>
          <xdr:rowOff>19050</xdr:rowOff>
        </xdr:from>
        <xdr:to>
          <xdr:col>0</xdr:col>
          <xdr:colOff>704850</xdr:colOff>
          <xdr:row>8</xdr:row>
          <xdr:rowOff>180975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9</xdr:row>
          <xdr:rowOff>19050</xdr:rowOff>
        </xdr:from>
        <xdr:to>
          <xdr:col>0</xdr:col>
          <xdr:colOff>704850</xdr:colOff>
          <xdr:row>9</xdr:row>
          <xdr:rowOff>180975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10</xdr:row>
          <xdr:rowOff>19050</xdr:rowOff>
        </xdr:from>
        <xdr:to>
          <xdr:col>0</xdr:col>
          <xdr:colOff>704850</xdr:colOff>
          <xdr:row>10</xdr:row>
          <xdr:rowOff>180975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11</xdr:row>
          <xdr:rowOff>19050</xdr:rowOff>
        </xdr:from>
        <xdr:to>
          <xdr:col>0</xdr:col>
          <xdr:colOff>704850</xdr:colOff>
          <xdr:row>11</xdr:row>
          <xdr:rowOff>180975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12</xdr:row>
          <xdr:rowOff>19050</xdr:rowOff>
        </xdr:from>
        <xdr:to>
          <xdr:col>0</xdr:col>
          <xdr:colOff>704850</xdr:colOff>
          <xdr:row>12</xdr:row>
          <xdr:rowOff>180975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14</xdr:row>
          <xdr:rowOff>19050</xdr:rowOff>
        </xdr:from>
        <xdr:to>
          <xdr:col>0</xdr:col>
          <xdr:colOff>704850</xdr:colOff>
          <xdr:row>14</xdr:row>
          <xdr:rowOff>180975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15</xdr:row>
          <xdr:rowOff>19050</xdr:rowOff>
        </xdr:from>
        <xdr:to>
          <xdr:col>0</xdr:col>
          <xdr:colOff>704850</xdr:colOff>
          <xdr:row>15</xdr:row>
          <xdr:rowOff>180975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16</xdr:row>
          <xdr:rowOff>19050</xdr:rowOff>
        </xdr:from>
        <xdr:to>
          <xdr:col>0</xdr:col>
          <xdr:colOff>704850</xdr:colOff>
          <xdr:row>16</xdr:row>
          <xdr:rowOff>180975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18</xdr:row>
          <xdr:rowOff>19050</xdr:rowOff>
        </xdr:from>
        <xdr:to>
          <xdr:col>0</xdr:col>
          <xdr:colOff>704850</xdr:colOff>
          <xdr:row>19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17</xdr:row>
          <xdr:rowOff>19050</xdr:rowOff>
        </xdr:from>
        <xdr:to>
          <xdr:col>0</xdr:col>
          <xdr:colOff>704850</xdr:colOff>
          <xdr:row>17</xdr:row>
          <xdr:rowOff>190500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18</xdr:row>
          <xdr:rowOff>19050</xdr:rowOff>
        </xdr:from>
        <xdr:to>
          <xdr:col>0</xdr:col>
          <xdr:colOff>704850</xdr:colOff>
          <xdr:row>19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19</xdr:row>
          <xdr:rowOff>19050</xdr:rowOff>
        </xdr:from>
        <xdr:to>
          <xdr:col>0</xdr:col>
          <xdr:colOff>704850</xdr:colOff>
          <xdr:row>19</xdr:row>
          <xdr:rowOff>190500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18</xdr:row>
          <xdr:rowOff>19050</xdr:rowOff>
        </xdr:from>
        <xdr:to>
          <xdr:col>0</xdr:col>
          <xdr:colOff>704850</xdr:colOff>
          <xdr:row>19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19</xdr:row>
          <xdr:rowOff>19050</xdr:rowOff>
        </xdr:from>
        <xdr:to>
          <xdr:col>0</xdr:col>
          <xdr:colOff>704850</xdr:colOff>
          <xdr:row>19</xdr:row>
          <xdr:rowOff>190500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19</xdr:row>
          <xdr:rowOff>19050</xdr:rowOff>
        </xdr:from>
        <xdr:to>
          <xdr:col>0</xdr:col>
          <xdr:colOff>704850</xdr:colOff>
          <xdr:row>19</xdr:row>
          <xdr:rowOff>190500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20</xdr:row>
          <xdr:rowOff>19050</xdr:rowOff>
        </xdr:from>
        <xdr:to>
          <xdr:col>0</xdr:col>
          <xdr:colOff>704850</xdr:colOff>
          <xdr:row>20</xdr:row>
          <xdr:rowOff>190500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19</xdr:row>
          <xdr:rowOff>19050</xdr:rowOff>
        </xdr:from>
        <xdr:to>
          <xdr:col>0</xdr:col>
          <xdr:colOff>704850</xdr:colOff>
          <xdr:row>19</xdr:row>
          <xdr:rowOff>190500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21</xdr:row>
          <xdr:rowOff>19050</xdr:rowOff>
        </xdr:from>
        <xdr:to>
          <xdr:col>0</xdr:col>
          <xdr:colOff>704850</xdr:colOff>
          <xdr:row>21</xdr:row>
          <xdr:rowOff>190500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21</xdr:row>
          <xdr:rowOff>19050</xdr:rowOff>
        </xdr:from>
        <xdr:to>
          <xdr:col>0</xdr:col>
          <xdr:colOff>704850</xdr:colOff>
          <xdr:row>21</xdr:row>
          <xdr:rowOff>190500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23</xdr:row>
          <xdr:rowOff>19050</xdr:rowOff>
        </xdr:from>
        <xdr:to>
          <xdr:col>0</xdr:col>
          <xdr:colOff>704850</xdr:colOff>
          <xdr:row>24</xdr:row>
          <xdr:rowOff>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23</xdr:row>
          <xdr:rowOff>19050</xdr:rowOff>
        </xdr:from>
        <xdr:to>
          <xdr:col>0</xdr:col>
          <xdr:colOff>704850</xdr:colOff>
          <xdr:row>24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23</xdr:row>
          <xdr:rowOff>19050</xdr:rowOff>
        </xdr:from>
        <xdr:to>
          <xdr:col>0</xdr:col>
          <xdr:colOff>704850</xdr:colOff>
          <xdr:row>24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24</xdr:row>
          <xdr:rowOff>19050</xdr:rowOff>
        </xdr:from>
        <xdr:to>
          <xdr:col>0</xdr:col>
          <xdr:colOff>704850</xdr:colOff>
          <xdr:row>24</xdr:row>
          <xdr:rowOff>190500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24</xdr:row>
          <xdr:rowOff>19050</xdr:rowOff>
        </xdr:from>
        <xdr:to>
          <xdr:col>0</xdr:col>
          <xdr:colOff>704850</xdr:colOff>
          <xdr:row>24</xdr:row>
          <xdr:rowOff>190500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24</xdr:row>
          <xdr:rowOff>19050</xdr:rowOff>
        </xdr:from>
        <xdr:to>
          <xdr:col>0</xdr:col>
          <xdr:colOff>704850</xdr:colOff>
          <xdr:row>24</xdr:row>
          <xdr:rowOff>190500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24</xdr:row>
          <xdr:rowOff>19050</xdr:rowOff>
        </xdr:from>
        <xdr:to>
          <xdr:col>0</xdr:col>
          <xdr:colOff>704850</xdr:colOff>
          <xdr:row>24</xdr:row>
          <xdr:rowOff>190500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26</xdr:row>
          <xdr:rowOff>19050</xdr:rowOff>
        </xdr:from>
        <xdr:to>
          <xdr:col>0</xdr:col>
          <xdr:colOff>704850</xdr:colOff>
          <xdr:row>26</xdr:row>
          <xdr:rowOff>190500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27</xdr:row>
          <xdr:rowOff>19050</xdr:rowOff>
        </xdr:from>
        <xdr:to>
          <xdr:col>0</xdr:col>
          <xdr:colOff>704850</xdr:colOff>
          <xdr:row>27</xdr:row>
          <xdr:rowOff>190500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27</xdr:row>
          <xdr:rowOff>19050</xdr:rowOff>
        </xdr:from>
        <xdr:to>
          <xdr:col>0</xdr:col>
          <xdr:colOff>704850</xdr:colOff>
          <xdr:row>27</xdr:row>
          <xdr:rowOff>190500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28</xdr:row>
          <xdr:rowOff>19050</xdr:rowOff>
        </xdr:from>
        <xdr:to>
          <xdr:col>0</xdr:col>
          <xdr:colOff>704850</xdr:colOff>
          <xdr:row>28</xdr:row>
          <xdr:rowOff>190500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28</xdr:row>
          <xdr:rowOff>19050</xdr:rowOff>
        </xdr:from>
        <xdr:to>
          <xdr:col>0</xdr:col>
          <xdr:colOff>704850</xdr:colOff>
          <xdr:row>28</xdr:row>
          <xdr:rowOff>190500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28</xdr:row>
          <xdr:rowOff>19050</xdr:rowOff>
        </xdr:from>
        <xdr:to>
          <xdr:col>0</xdr:col>
          <xdr:colOff>704850</xdr:colOff>
          <xdr:row>28</xdr:row>
          <xdr:rowOff>190500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29</xdr:row>
          <xdr:rowOff>19050</xdr:rowOff>
        </xdr:from>
        <xdr:to>
          <xdr:col>0</xdr:col>
          <xdr:colOff>704850</xdr:colOff>
          <xdr:row>29</xdr:row>
          <xdr:rowOff>190500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29</xdr:row>
          <xdr:rowOff>19050</xdr:rowOff>
        </xdr:from>
        <xdr:to>
          <xdr:col>0</xdr:col>
          <xdr:colOff>704850</xdr:colOff>
          <xdr:row>29</xdr:row>
          <xdr:rowOff>190500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29</xdr:row>
          <xdr:rowOff>19050</xdr:rowOff>
        </xdr:from>
        <xdr:to>
          <xdr:col>0</xdr:col>
          <xdr:colOff>704850</xdr:colOff>
          <xdr:row>29</xdr:row>
          <xdr:rowOff>190500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29</xdr:row>
          <xdr:rowOff>19050</xdr:rowOff>
        </xdr:from>
        <xdr:to>
          <xdr:col>0</xdr:col>
          <xdr:colOff>704850</xdr:colOff>
          <xdr:row>29</xdr:row>
          <xdr:rowOff>190500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42</xdr:row>
          <xdr:rowOff>76200</xdr:rowOff>
        </xdr:from>
        <xdr:to>
          <xdr:col>0</xdr:col>
          <xdr:colOff>733425</xdr:colOff>
          <xdr:row>42</xdr:row>
          <xdr:rowOff>476250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30</xdr:row>
          <xdr:rowOff>19050</xdr:rowOff>
        </xdr:from>
        <xdr:to>
          <xdr:col>0</xdr:col>
          <xdr:colOff>704850</xdr:colOff>
          <xdr:row>30</xdr:row>
          <xdr:rowOff>190500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31</xdr:row>
          <xdr:rowOff>19050</xdr:rowOff>
        </xdr:from>
        <xdr:to>
          <xdr:col>0</xdr:col>
          <xdr:colOff>704850</xdr:colOff>
          <xdr:row>31</xdr:row>
          <xdr:rowOff>190500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32</xdr:row>
          <xdr:rowOff>19050</xdr:rowOff>
        </xdr:from>
        <xdr:to>
          <xdr:col>0</xdr:col>
          <xdr:colOff>704850</xdr:colOff>
          <xdr:row>32</xdr:row>
          <xdr:rowOff>171450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34</xdr:row>
          <xdr:rowOff>19050</xdr:rowOff>
        </xdr:from>
        <xdr:to>
          <xdr:col>0</xdr:col>
          <xdr:colOff>704850</xdr:colOff>
          <xdr:row>34</xdr:row>
          <xdr:rowOff>180975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25</xdr:row>
          <xdr:rowOff>19050</xdr:rowOff>
        </xdr:from>
        <xdr:to>
          <xdr:col>0</xdr:col>
          <xdr:colOff>704850</xdr:colOff>
          <xdr:row>25</xdr:row>
          <xdr:rowOff>180975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13</xdr:row>
          <xdr:rowOff>209550</xdr:rowOff>
        </xdr:from>
        <xdr:to>
          <xdr:col>0</xdr:col>
          <xdr:colOff>704850</xdr:colOff>
          <xdr:row>13</xdr:row>
          <xdr:rowOff>371475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33</xdr:row>
          <xdr:rowOff>19050</xdr:rowOff>
        </xdr:from>
        <xdr:to>
          <xdr:col>0</xdr:col>
          <xdr:colOff>704850</xdr:colOff>
          <xdr:row>33</xdr:row>
          <xdr:rowOff>180975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39</xdr:row>
          <xdr:rowOff>19050</xdr:rowOff>
        </xdr:from>
        <xdr:to>
          <xdr:col>0</xdr:col>
          <xdr:colOff>704850</xdr:colOff>
          <xdr:row>39</xdr:row>
          <xdr:rowOff>190500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38</xdr:row>
          <xdr:rowOff>19050</xdr:rowOff>
        </xdr:from>
        <xdr:to>
          <xdr:col>0</xdr:col>
          <xdr:colOff>704850</xdr:colOff>
          <xdr:row>38</xdr:row>
          <xdr:rowOff>180975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37</xdr:row>
          <xdr:rowOff>19050</xdr:rowOff>
        </xdr:from>
        <xdr:to>
          <xdr:col>0</xdr:col>
          <xdr:colOff>704850</xdr:colOff>
          <xdr:row>37</xdr:row>
          <xdr:rowOff>180975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43</xdr:row>
          <xdr:rowOff>228600</xdr:rowOff>
        </xdr:from>
        <xdr:to>
          <xdr:col>0</xdr:col>
          <xdr:colOff>704850</xdr:colOff>
          <xdr:row>43</xdr:row>
          <xdr:rowOff>676275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44</xdr:row>
          <xdr:rowOff>19050</xdr:rowOff>
        </xdr:from>
        <xdr:to>
          <xdr:col>0</xdr:col>
          <xdr:colOff>704850</xdr:colOff>
          <xdr:row>44</xdr:row>
          <xdr:rowOff>180975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41</xdr:row>
          <xdr:rowOff>19050</xdr:rowOff>
        </xdr:from>
        <xdr:to>
          <xdr:col>0</xdr:col>
          <xdr:colOff>704850</xdr:colOff>
          <xdr:row>41</xdr:row>
          <xdr:rowOff>381000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304800</xdr:colOff>
          <xdr:row>40</xdr:row>
          <xdr:rowOff>219075</xdr:rowOff>
        </xdr:from>
        <xdr:to>
          <xdr:col>0</xdr:col>
          <xdr:colOff>685800</xdr:colOff>
          <xdr:row>40</xdr:row>
          <xdr:rowOff>581025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45</xdr:row>
          <xdr:rowOff>19050</xdr:rowOff>
        </xdr:from>
        <xdr:to>
          <xdr:col>0</xdr:col>
          <xdr:colOff>704850</xdr:colOff>
          <xdr:row>45</xdr:row>
          <xdr:rowOff>190500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</xdr:row>
          <xdr:rowOff>19050</xdr:rowOff>
        </xdr:from>
        <xdr:to>
          <xdr:col>0</xdr:col>
          <xdr:colOff>704850</xdr:colOff>
          <xdr:row>4</xdr:row>
          <xdr:rowOff>180975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</xdr:row>
          <xdr:rowOff>19050</xdr:rowOff>
        </xdr:from>
        <xdr:to>
          <xdr:col>0</xdr:col>
          <xdr:colOff>704850</xdr:colOff>
          <xdr:row>4</xdr:row>
          <xdr:rowOff>180975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</xdr:row>
          <xdr:rowOff>19050</xdr:rowOff>
        </xdr:from>
        <xdr:to>
          <xdr:col>0</xdr:col>
          <xdr:colOff>704850</xdr:colOff>
          <xdr:row>4</xdr:row>
          <xdr:rowOff>180975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22</xdr:row>
          <xdr:rowOff>19050</xdr:rowOff>
        </xdr:from>
        <xdr:to>
          <xdr:col>0</xdr:col>
          <xdr:colOff>704850</xdr:colOff>
          <xdr:row>22</xdr:row>
          <xdr:rowOff>190500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22</xdr:row>
          <xdr:rowOff>19050</xdr:rowOff>
        </xdr:from>
        <xdr:to>
          <xdr:col>0</xdr:col>
          <xdr:colOff>704850</xdr:colOff>
          <xdr:row>22</xdr:row>
          <xdr:rowOff>190500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22</xdr:row>
          <xdr:rowOff>19050</xdr:rowOff>
        </xdr:from>
        <xdr:to>
          <xdr:col>0</xdr:col>
          <xdr:colOff>704850</xdr:colOff>
          <xdr:row>22</xdr:row>
          <xdr:rowOff>190500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35</xdr:row>
          <xdr:rowOff>19050</xdr:rowOff>
        </xdr:from>
        <xdr:to>
          <xdr:col>0</xdr:col>
          <xdr:colOff>704850</xdr:colOff>
          <xdr:row>35</xdr:row>
          <xdr:rowOff>180975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36</xdr:row>
          <xdr:rowOff>19050</xdr:rowOff>
        </xdr:from>
        <xdr:to>
          <xdr:col>0</xdr:col>
          <xdr:colOff>704850</xdr:colOff>
          <xdr:row>36</xdr:row>
          <xdr:rowOff>180975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17</xdr:col>
      <xdr:colOff>1181100</xdr:colOff>
      <xdr:row>54</xdr:row>
      <xdr:rowOff>76200</xdr:rowOff>
    </xdr:from>
    <xdr:ext cx="3308663" cy="374141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077950" y="29613225"/>
          <a:ext cx="3308663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800"/>
            <a:t>El precio es por cada Semi núcleo</a:t>
          </a:r>
        </a:p>
      </xdr:txBody>
    </xdr:sp>
    <xdr:clientData/>
  </xdr:oneCellAnchor>
  <xdr:twoCellAnchor editAs="oneCell">
    <xdr:from>
      <xdr:col>1</xdr:col>
      <xdr:colOff>695325</xdr:colOff>
      <xdr:row>52</xdr:row>
      <xdr:rowOff>0</xdr:rowOff>
    </xdr:from>
    <xdr:to>
      <xdr:col>15</xdr:col>
      <xdr:colOff>429958</xdr:colOff>
      <xdr:row>74</xdr:row>
      <xdr:rowOff>105375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5450" y="29156025"/>
          <a:ext cx="9554908" cy="4296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34</xdr:row>
          <xdr:rowOff>209550</xdr:rowOff>
        </xdr:from>
        <xdr:to>
          <xdr:col>0</xdr:col>
          <xdr:colOff>704850</xdr:colOff>
          <xdr:row>34</xdr:row>
          <xdr:rowOff>438150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18</xdr:row>
          <xdr:rowOff>104775</xdr:rowOff>
        </xdr:from>
        <xdr:to>
          <xdr:col>0</xdr:col>
          <xdr:colOff>704850</xdr:colOff>
          <xdr:row>18</xdr:row>
          <xdr:rowOff>466725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8</xdr:row>
          <xdr:rowOff>19050</xdr:rowOff>
        </xdr:from>
        <xdr:to>
          <xdr:col>0</xdr:col>
          <xdr:colOff>704850</xdr:colOff>
          <xdr:row>8</xdr:row>
          <xdr:rowOff>180975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</xdr:row>
          <xdr:rowOff>19050</xdr:rowOff>
        </xdr:from>
        <xdr:to>
          <xdr:col>0</xdr:col>
          <xdr:colOff>704850</xdr:colOff>
          <xdr:row>4</xdr:row>
          <xdr:rowOff>190500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</xdr:row>
          <xdr:rowOff>19050</xdr:rowOff>
        </xdr:from>
        <xdr:to>
          <xdr:col>0</xdr:col>
          <xdr:colOff>704850</xdr:colOff>
          <xdr:row>3</xdr:row>
          <xdr:rowOff>190500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46</xdr:row>
          <xdr:rowOff>19050</xdr:rowOff>
        </xdr:from>
        <xdr:to>
          <xdr:col>0</xdr:col>
          <xdr:colOff>704850</xdr:colOff>
          <xdr:row>46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</xdr:row>
          <xdr:rowOff>19050</xdr:rowOff>
        </xdr:from>
        <xdr:to>
          <xdr:col>0</xdr:col>
          <xdr:colOff>704850</xdr:colOff>
          <xdr:row>1</xdr:row>
          <xdr:rowOff>190500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</xdr:row>
          <xdr:rowOff>19050</xdr:rowOff>
        </xdr:from>
        <xdr:to>
          <xdr:col>0</xdr:col>
          <xdr:colOff>704850</xdr:colOff>
          <xdr:row>2</xdr:row>
          <xdr:rowOff>190500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5</xdr:row>
          <xdr:rowOff>19050</xdr:rowOff>
        </xdr:from>
        <xdr:to>
          <xdr:col>0</xdr:col>
          <xdr:colOff>704850</xdr:colOff>
          <xdr:row>5</xdr:row>
          <xdr:rowOff>180975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30</xdr:row>
          <xdr:rowOff>114300</xdr:rowOff>
        </xdr:from>
        <xdr:to>
          <xdr:col>0</xdr:col>
          <xdr:colOff>695325</xdr:colOff>
          <xdr:row>30</xdr:row>
          <xdr:rowOff>419100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40</xdr:row>
          <xdr:rowOff>152400</xdr:rowOff>
        </xdr:from>
        <xdr:to>
          <xdr:col>0</xdr:col>
          <xdr:colOff>704850</xdr:colOff>
          <xdr:row>40</xdr:row>
          <xdr:rowOff>542925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41</xdr:row>
          <xdr:rowOff>19050</xdr:rowOff>
        </xdr:from>
        <xdr:to>
          <xdr:col>0</xdr:col>
          <xdr:colOff>704850</xdr:colOff>
          <xdr:row>41</xdr:row>
          <xdr:rowOff>180975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42</xdr:row>
          <xdr:rowOff>19050</xdr:rowOff>
        </xdr:from>
        <xdr:to>
          <xdr:col>0</xdr:col>
          <xdr:colOff>704850</xdr:colOff>
          <xdr:row>42</xdr:row>
          <xdr:rowOff>190500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44</xdr:row>
          <xdr:rowOff>19050</xdr:rowOff>
        </xdr:from>
        <xdr:to>
          <xdr:col>0</xdr:col>
          <xdr:colOff>704850</xdr:colOff>
          <xdr:row>44</xdr:row>
          <xdr:rowOff>180975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29</xdr:row>
          <xdr:rowOff>133350</xdr:rowOff>
        </xdr:from>
        <xdr:to>
          <xdr:col>0</xdr:col>
          <xdr:colOff>704850</xdr:colOff>
          <xdr:row>29</xdr:row>
          <xdr:rowOff>457200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14</xdr:row>
          <xdr:rowOff>76200</xdr:rowOff>
        </xdr:from>
        <xdr:to>
          <xdr:col>0</xdr:col>
          <xdr:colOff>704850</xdr:colOff>
          <xdr:row>14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24</xdr:row>
          <xdr:rowOff>171450</xdr:rowOff>
        </xdr:from>
        <xdr:to>
          <xdr:col>0</xdr:col>
          <xdr:colOff>704850</xdr:colOff>
          <xdr:row>24</xdr:row>
          <xdr:rowOff>400050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23</xdr:row>
          <xdr:rowOff>66675</xdr:rowOff>
        </xdr:from>
        <xdr:to>
          <xdr:col>0</xdr:col>
          <xdr:colOff>704850</xdr:colOff>
          <xdr:row>23</xdr:row>
          <xdr:rowOff>352425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31</xdr:row>
          <xdr:rowOff>133350</xdr:rowOff>
        </xdr:from>
        <xdr:to>
          <xdr:col>0</xdr:col>
          <xdr:colOff>704850</xdr:colOff>
          <xdr:row>31</xdr:row>
          <xdr:rowOff>361950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35</xdr:row>
          <xdr:rowOff>133350</xdr:rowOff>
        </xdr:from>
        <xdr:to>
          <xdr:col>0</xdr:col>
          <xdr:colOff>704850</xdr:colOff>
          <xdr:row>35</xdr:row>
          <xdr:rowOff>361950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36</xdr:row>
          <xdr:rowOff>133350</xdr:rowOff>
        </xdr:from>
        <xdr:to>
          <xdr:col>0</xdr:col>
          <xdr:colOff>704850</xdr:colOff>
          <xdr:row>36</xdr:row>
          <xdr:rowOff>361950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47</xdr:row>
          <xdr:rowOff>19050</xdr:rowOff>
        </xdr:from>
        <xdr:to>
          <xdr:col>0</xdr:col>
          <xdr:colOff>704850</xdr:colOff>
          <xdr:row>47</xdr:row>
          <xdr:rowOff>180975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1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6</xdr:row>
          <xdr:rowOff>19050</xdr:rowOff>
        </xdr:from>
        <xdr:to>
          <xdr:col>0</xdr:col>
          <xdr:colOff>704850</xdr:colOff>
          <xdr:row>6</xdr:row>
          <xdr:rowOff>180975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1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7</xdr:row>
          <xdr:rowOff>19050</xdr:rowOff>
        </xdr:from>
        <xdr:to>
          <xdr:col>0</xdr:col>
          <xdr:colOff>704850</xdr:colOff>
          <xdr:row>7</xdr:row>
          <xdr:rowOff>180975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1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9</xdr:row>
          <xdr:rowOff>19050</xdr:rowOff>
        </xdr:from>
        <xdr:to>
          <xdr:col>0</xdr:col>
          <xdr:colOff>704850</xdr:colOff>
          <xdr:row>9</xdr:row>
          <xdr:rowOff>180975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1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10</xdr:row>
          <xdr:rowOff>19050</xdr:rowOff>
        </xdr:from>
        <xdr:to>
          <xdr:col>0</xdr:col>
          <xdr:colOff>704850</xdr:colOff>
          <xdr:row>10</xdr:row>
          <xdr:rowOff>180975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1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11</xdr:row>
          <xdr:rowOff>19050</xdr:rowOff>
        </xdr:from>
        <xdr:to>
          <xdr:col>0</xdr:col>
          <xdr:colOff>704850</xdr:colOff>
          <xdr:row>11</xdr:row>
          <xdr:rowOff>180975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1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12</xdr:row>
          <xdr:rowOff>19050</xdr:rowOff>
        </xdr:from>
        <xdr:to>
          <xdr:col>0</xdr:col>
          <xdr:colOff>704850</xdr:colOff>
          <xdr:row>12</xdr:row>
          <xdr:rowOff>180975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1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13</xdr:row>
          <xdr:rowOff>19050</xdr:rowOff>
        </xdr:from>
        <xdr:to>
          <xdr:col>0</xdr:col>
          <xdr:colOff>704850</xdr:colOff>
          <xdr:row>13</xdr:row>
          <xdr:rowOff>180975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1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15</xdr:row>
          <xdr:rowOff>19050</xdr:rowOff>
        </xdr:from>
        <xdr:to>
          <xdr:col>0</xdr:col>
          <xdr:colOff>704850</xdr:colOff>
          <xdr:row>15</xdr:row>
          <xdr:rowOff>180975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1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16</xdr:row>
          <xdr:rowOff>19050</xdr:rowOff>
        </xdr:from>
        <xdr:to>
          <xdr:col>0</xdr:col>
          <xdr:colOff>704850</xdr:colOff>
          <xdr:row>16</xdr:row>
          <xdr:rowOff>180975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1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17</xdr:row>
          <xdr:rowOff>19050</xdr:rowOff>
        </xdr:from>
        <xdr:to>
          <xdr:col>0</xdr:col>
          <xdr:colOff>704850</xdr:colOff>
          <xdr:row>17</xdr:row>
          <xdr:rowOff>180975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1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19</xdr:row>
          <xdr:rowOff>19050</xdr:rowOff>
        </xdr:from>
        <xdr:to>
          <xdr:col>0</xdr:col>
          <xdr:colOff>704850</xdr:colOff>
          <xdr:row>19</xdr:row>
          <xdr:rowOff>180975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1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20</xdr:row>
          <xdr:rowOff>19050</xdr:rowOff>
        </xdr:from>
        <xdr:to>
          <xdr:col>0</xdr:col>
          <xdr:colOff>704850</xdr:colOff>
          <xdr:row>20</xdr:row>
          <xdr:rowOff>180975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1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21</xdr:row>
          <xdr:rowOff>19050</xdr:rowOff>
        </xdr:from>
        <xdr:to>
          <xdr:col>0</xdr:col>
          <xdr:colOff>704850</xdr:colOff>
          <xdr:row>21</xdr:row>
          <xdr:rowOff>180975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1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22</xdr:row>
          <xdr:rowOff>19050</xdr:rowOff>
        </xdr:from>
        <xdr:to>
          <xdr:col>0</xdr:col>
          <xdr:colOff>704850</xdr:colOff>
          <xdr:row>22</xdr:row>
          <xdr:rowOff>180975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1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25</xdr:row>
          <xdr:rowOff>19050</xdr:rowOff>
        </xdr:from>
        <xdr:to>
          <xdr:col>0</xdr:col>
          <xdr:colOff>704850</xdr:colOff>
          <xdr:row>25</xdr:row>
          <xdr:rowOff>180975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1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26</xdr:row>
          <xdr:rowOff>19050</xdr:rowOff>
        </xdr:from>
        <xdr:to>
          <xdr:col>0</xdr:col>
          <xdr:colOff>704850</xdr:colOff>
          <xdr:row>26</xdr:row>
          <xdr:rowOff>180975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1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27</xdr:row>
          <xdr:rowOff>19050</xdr:rowOff>
        </xdr:from>
        <xdr:to>
          <xdr:col>0</xdr:col>
          <xdr:colOff>704850</xdr:colOff>
          <xdr:row>27</xdr:row>
          <xdr:rowOff>180975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1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28</xdr:row>
          <xdr:rowOff>19050</xdr:rowOff>
        </xdr:from>
        <xdr:to>
          <xdr:col>0</xdr:col>
          <xdr:colOff>704850</xdr:colOff>
          <xdr:row>28</xdr:row>
          <xdr:rowOff>180975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1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32</xdr:row>
          <xdr:rowOff>19050</xdr:rowOff>
        </xdr:from>
        <xdr:to>
          <xdr:col>0</xdr:col>
          <xdr:colOff>704850</xdr:colOff>
          <xdr:row>32</xdr:row>
          <xdr:rowOff>180975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1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33</xdr:row>
          <xdr:rowOff>19050</xdr:rowOff>
        </xdr:from>
        <xdr:to>
          <xdr:col>0</xdr:col>
          <xdr:colOff>704850</xdr:colOff>
          <xdr:row>33</xdr:row>
          <xdr:rowOff>180975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1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37</xdr:row>
          <xdr:rowOff>19050</xdr:rowOff>
        </xdr:from>
        <xdr:to>
          <xdr:col>0</xdr:col>
          <xdr:colOff>704850</xdr:colOff>
          <xdr:row>37</xdr:row>
          <xdr:rowOff>180975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1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38</xdr:row>
          <xdr:rowOff>19050</xdr:rowOff>
        </xdr:from>
        <xdr:to>
          <xdr:col>0</xdr:col>
          <xdr:colOff>704850</xdr:colOff>
          <xdr:row>38</xdr:row>
          <xdr:rowOff>180975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1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39</xdr:row>
          <xdr:rowOff>19050</xdr:rowOff>
        </xdr:from>
        <xdr:to>
          <xdr:col>0</xdr:col>
          <xdr:colOff>704850</xdr:colOff>
          <xdr:row>39</xdr:row>
          <xdr:rowOff>180975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1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43</xdr:row>
          <xdr:rowOff>19050</xdr:rowOff>
        </xdr:from>
        <xdr:to>
          <xdr:col>0</xdr:col>
          <xdr:colOff>704850</xdr:colOff>
          <xdr:row>43</xdr:row>
          <xdr:rowOff>180975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1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45</xdr:row>
          <xdr:rowOff>19050</xdr:rowOff>
        </xdr:from>
        <xdr:to>
          <xdr:col>0</xdr:col>
          <xdr:colOff>704850</xdr:colOff>
          <xdr:row>45</xdr:row>
          <xdr:rowOff>180975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1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</xdr:col>
      <xdr:colOff>104775</xdr:colOff>
      <xdr:row>51</xdr:row>
      <xdr:rowOff>28575</xdr:rowOff>
    </xdr:from>
    <xdr:to>
      <xdr:col>12</xdr:col>
      <xdr:colOff>19760</xdr:colOff>
      <xdr:row>75</xdr:row>
      <xdr:rowOff>29213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0" y="35661600"/>
          <a:ext cx="5087060" cy="45726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78.xml"/><Relationship Id="rId18" Type="http://schemas.openxmlformats.org/officeDocument/2006/relationships/ctrlProp" Target="../ctrlProps/ctrlProp83.xml"/><Relationship Id="rId26" Type="http://schemas.openxmlformats.org/officeDocument/2006/relationships/ctrlProp" Target="../ctrlProps/ctrlProp91.xml"/><Relationship Id="rId39" Type="http://schemas.openxmlformats.org/officeDocument/2006/relationships/ctrlProp" Target="../ctrlProps/ctrlProp104.xml"/><Relationship Id="rId21" Type="http://schemas.openxmlformats.org/officeDocument/2006/relationships/ctrlProp" Target="../ctrlProps/ctrlProp86.xml"/><Relationship Id="rId34" Type="http://schemas.openxmlformats.org/officeDocument/2006/relationships/ctrlProp" Target="../ctrlProps/ctrlProp99.xml"/><Relationship Id="rId42" Type="http://schemas.openxmlformats.org/officeDocument/2006/relationships/ctrlProp" Target="../ctrlProps/ctrlProp107.xml"/><Relationship Id="rId47" Type="http://schemas.openxmlformats.org/officeDocument/2006/relationships/ctrlProp" Target="../ctrlProps/ctrlProp112.xml"/><Relationship Id="rId50" Type="http://schemas.openxmlformats.org/officeDocument/2006/relationships/ctrlProp" Target="../ctrlProps/ctrlProp115.xml"/><Relationship Id="rId7" Type="http://schemas.openxmlformats.org/officeDocument/2006/relationships/ctrlProp" Target="../ctrlProps/ctrlProp7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81.xml"/><Relationship Id="rId29" Type="http://schemas.openxmlformats.org/officeDocument/2006/relationships/ctrlProp" Target="../ctrlProps/ctrlProp94.xml"/><Relationship Id="rId11" Type="http://schemas.openxmlformats.org/officeDocument/2006/relationships/ctrlProp" Target="../ctrlProps/ctrlProp76.xml"/><Relationship Id="rId24" Type="http://schemas.openxmlformats.org/officeDocument/2006/relationships/ctrlProp" Target="../ctrlProps/ctrlProp89.xml"/><Relationship Id="rId32" Type="http://schemas.openxmlformats.org/officeDocument/2006/relationships/ctrlProp" Target="../ctrlProps/ctrlProp97.xml"/><Relationship Id="rId37" Type="http://schemas.openxmlformats.org/officeDocument/2006/relationships/ctrlProp" Target="../ctrlProps/ctrlProp102.xml"/><Relationship Id="rId40" Type="http://schemas.openxmlformats.org/officeDocument/2006/relationships/ctrlProp" Target="../ctrlProps/ctrlProp105.xml"/><Relationship Id="rId45" Type="http://schemas.openxmlformats.org/officeDocument/2006/relationships/ctrlProp" Target="../ctrlProps/ctrlProp110.xml"/><Relationship Id="rId5" Type="http://schemas.openxmlformats.org/officeDocument/2006/relationships/ctrlProp" Target="../ctrlProps/ctrlProp70.xml"/><Relationship Id="rId15" Type="http://schemas.openxmlformats.org/officeDocument/2006/relationships/ctrlProp" Target="../ctrlProps/ctrlProp80.xml"/><Relationship Id="rId23" Type="http://schemas.openxmlformats.org/officeDocument/2006/relationships/ctrlProp" Target="../ctrlProps/ctrlProp88.xml"/><Relationship Id="rId28" Type="http://schemas.openxmlformats.org/officeDocument/2006/relationships/ctrlProp" Target="../ctrlProps/ctrlProp93.xml"/><Relationship Id="rId36" Type="http://schemas.openxmlformats.org/officeDocument/2006/relationships/ctrlProp" Target="../ctrlProps/ctrlProp101.xml"/><Relationship Id="rId49" Type="http://schemas.openxmlformats.org/officeDocument/2006/relationships/ctrlProp" Target="../ctrlProps/ctrlProp114.xml"/><Relationship Id="rId10" Type="http://schemas.openxmlformats.org/officeDocument/2006/relationships/ctrlProp" Target="../ctrlProps/ctrlProp75.xml"/><Relationship Id="rId19" Type="http://schemas.openxmlformats.org/officeDocument/2006/relationships/ctrlProp" Target="../ctrlProps/ctrlProp84.xml"/><Relationship Id="rId31" Type="http://schemas.openxmlformats.org/officeDocument/2006/relationships/ctrlProp" Target="../ctrlProps/ctrlProp96.xml"/><Relationship Id="rId44" Type="http://schemas.openxmlformats.org/officeDocument/2006/relationships/ctrlProp" Target="../ctrlProps/ctrlProp109.xml"/><Relationship Id="rId4" Type="http://schemas.openxmlformats.org/officeDocument/2006/relationships/ctrlProp" Target="../ctrlProps/ctrlProp69.xml"/><Relationship Id="rId9" Type="http://schemas.openxmlformats.org/officeDocument/2006/relationships/ctrlProp" Target="../ctrlProps/ctrlProp74.xml"/><Relationship Id="rId14" Type="http://schemas.openxmlformats.org/officeDocument/2006/relationships/ctrlProp" Target="../ctrlProps/ctrlProp79.xml"/><Relationship Id="rId22" Type="http://schemas.openxmlformats.org/officeDocument/2006/relationships/ctrlProp" Target="../ctrlProps/ctrlProp87.xml"/><Relationship Id="rId27" Type="http://schemas.openxmlformats.org/officeDocument/2006/relationships/ctrlProp" Target="../ctrlProps/ctrlProp92.xml"/><Relationship Id="rId30" Type="http://schemas.openxmlformats.org/officeDocument/2006/relationships/ctrlProp" Target="../ctrlProps/ctrlProp95.xml"/><Relationship Id="rId35" Type="http://schemas.openxmlformats.org/officeDocument/2006/relationships/ctrlProp" Target="../ctrlProps/ctrlProp100.xml"/><Relationship Id="rId43" Type="http://schemas.openxmlformats.org/officeDocument/2006/relationships/ctrlProp" Target="../ctrlProps/ctrlProp108.xml"/><Relationship Id="rId48" Type="http://schemas.openxmlformats.org/officeDocument/2006/relationships/ctrlProp" Target="../ctrlProps/ctrlProp113.xml"/><Relationship Id="rId8" Type="http://schemas.openxmlformats.org/officeDocument/2006/relationships/ctrlProp" Target="../ctrlProps/ctrlProp73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77.xml"/><Relationship Id="rId17" Type="http://schemas.openxmlformats.org/officeDocument/2006/relationships/ctrlProp" Target="../ctrlProps/ctrlProp82.xml"/><Relationship Id="rId25" Type="http://schemas.openxmlformats.org/officeDocument/2006/relationships/ctrlProp" Target="../ctrlProps/ctrlProp90.xml"/><Relationship Id="rId33" Type="http://schemas.openxmlformats.org/officeDocument/2006/relationships/ctrlProp" Target="../ctrlProps/ctrlProp98.xml"/><Relationship Id="rId38" Type="http://schemas.openxmlformats.org/officeDocument/2006/relationships/ctrlProp" Target="../ctrlProps/ctrlProp103.xml"/><Relationship Id="rId46" Type="http://schemas.openxmlformats.org/officeDocument/2006/relationships/ctrlProp" Target="../ctrlProps/ctrlProp111.xml"/><Relationship Id="rId20" Type="http://schemas.openxmlformats.org/officeDocument/2006/relationships/ctrlProp" Target="../ctrlProps/ctrlProp85.xml"/><Relationship Id="rId41" Type="http://schemas.openxmlformats.org/officeDocument/2006/relationships/ctrlProp" Target="../ctrlProps/ctrlProp10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6"/>
  <sheetViews>
    <sheetView tabSelected="1" topLeftCell="H1" zoomScaleNormal="100" workbookViewId="0">
      <pane ySplit="1" topLeftCell="A2" activePane="bottomLeft" state="frozen"/>
      <selection pane="bottomLeft" activeCell="U1" sqref="U1:V1048576"/>
    </sheetView>
  </sheetViews>
  <sheetFormatPr defaultColWidth="9.140625" defaultRowHeight="15" x14ac:dyDescent="0.25"/>
  <cols>
    <col min="1" max="1" width="15" bestFit="1" customWidth="1"/>
    <col min="2" max="2" width="16.85546875" bestFit="1" customWidth="1"/>
    <col min="3" max="3" width="9.140625" style="18"/>
    <col min="8" max="8" width="9.140625" style="16"/>
    <col min="11" max="11" width="9.140625" style="16"/>
    <col min="14" max="14" width="9" style="16" bestFit="1" customWidth="1"/>
    <col min="15" max="15" width="20.85546875" style="4" bestFit="1" customWidth="1"/>
    <col min="16" max="16" width="19.5703125" style="21" bestFit="1" customWidth="1"/>
    <col min="17" max="17" width="11.5703125" bestFit="1" customWidth="1"/>
    <col min="18" max="18" width="21.42578125" style="16" bestFit="1" customWidth="1"/>
    <col min="19" max="19" width="10.28515625" style="2" bestFit="1" customWidth="1"/>
    <col min="20" max="20" width="13.42578125" style="2" bestFit="1" customWidth="1"/>
    <col min="21" max="21" width="17.5703125" bestFit="1" customWidth="1"/>
    <col min="22" max="22" width="86.140625" bestFit="1" customWidth="1"/>
  </cols>
  <sheetData>
    <row r="1" spans="1:22" s="24" customFormat="1" ht="15.75" thickBot="1" x14ac:dyDescent="0.3">
      <c r="A1" s="24" t="s">
        <v>213</v>
      </c>
      <c r="B1" s="24" t="s">
        <v>214</v>
      </c>
      <c r="C1" s="25" t="s">
        <v>0</v>
      </c>
      <c r="D1" s="24" t="s">
        <v>1</v>
      </c>
      <c r="E1" s="24" t="s">
        <v>2</v>
      </c>
      <c r="F1" s="24" t="s">
        <v>3</v>
      </c>
      <c r="G1" s="24" t="s">
        <v>136</v>
      </c>
      <c r="H1" s="26" t="s">
        <v>135</v>
      </c>
      <c r="I1" s="24" t="s">
        <v>4</v>
      </c>
      <c r="J1" s="24" t="s">
        <v>5</v>
      </c>
      <c r="K1" s="26" t="s">
        <v>6</v>
      </c>
      <c r="L1" s="24" t="s">
        <v>133</v>
      </c>
      <c r="M1" s="24" t="s">
        <v>132</v>
      </c>
      <c r="N1" s="26" t="s">
        <v>134</v>
      </c>
      <c r="O1" s="27" t="s">
        <v>216</v>
      </c>
      <c r="P1" s="28" t="s">
        <v>217</v>
      </c>
      <c r="Q1" s="24" t="s">
        <v>48</v>
      </c>
      <c r="R1" s="26" t="s">
        <v>215</v>
      </c>
      <c r="S1" s="29" t="s">
        <v>218</v>
      </c>
      <c r="T1" s="29" t="s">
        <v>219</v>
      </c>
    </row>
    <row r="2" spans="1:22" ht="30" x14ac:dyDescent="0.25">
      <c r="A2" s="1" t="b">
        <v>0</v>
      </c>
      <c r="B2" s="4" t="s">
        <v>137</v>
      </c>
      <c r="C2" s="17">
        <v>5.2500000000000003E-3</v>
      </c>
      <c r="D2" s="5">
        <v>2.65E-3</v>
      </c>
      <c r="E2" s="5">
        <v>2E-3</v>
      </c>
      <c r="F2" s="5">
        <v>1.3500000000000001E-3</v>
      </c>
      <c r="G2" s="5">
        <v>3.8999999999999998E-3</v>
      </c>
      <c r="H2" s="15">
        <v>1.9300000000000001E-3</v>
      </c>
      <c r="I2" s="5">
        <v>2.6599999999999999E-6</v>
      </c>
      <c r="J2" s="5">
        <v>3.33E-8</v>
      </c>
      <c r="K2" s="15">
        <v>1.2500000000000001E-2</v>
      </c>
      <c r="L2" s="5">
        <f>(G2-F2)/2</f>
        <v>1.2749999999999999E-3</v>
      </c>
      <c r="M2" s="5">
        <f t="shared" ref="M2:M36" si="0">(C2-G2)/2</f>
        <v>6.7500000000000025E-4</v>
      </c>
      <c r="N2" s="15">
        <f t="shared" ref="N2:N36" si="1">D2-H2</f>
        <v>7.1999999999999994E-4</v>
      </c>
      <c r="O2" s="5"/>
      <c r="P2" s="15"/>
      <c r="Q2" s="5"/>
      <c r="R2" s="20" t="s">
        <v>197</v>
      </c>
      <c r="S2" s="11" t="s">
        <v>198</v>
      </c>
      <c r="T2" s="10" t="s">
        <v>97</v>
      </c>
      <c r="U2" s="4"/>
      <c r="V2" s="8"/>
    </row>
    <row r="3" spans="1:22" x14ac:dyDescent="0.25">
      <c r="A3" s="1" t="b">
        <v>0</v>
      </c>
      <c r="B3" s="4" t="s">
        <v>138</v>
      </c>
      <c r="C3" s="17">
        <v>6.3E-3</v>
      </c>
      <c r="D3" s="5">
        <v>2.8999999999999998E-3</v>
      </c>
      <c r="E3" s="5">
        <v>2E-3</v>
      </c>
      <c r="F3" s="5">
        <v>1.4E-3</v>
      </c>
      <c r="G3" s="5">
        <v>3.5999999999999999E-3</v>
      </c>
      <c r="H3" s="15">
        <v>1.8500000000000001E-3</v>
      </c>
      <c r="I3" s="5">
        <v>3.3000000000000002E-6</v>
      </c>
      <c r="J3" s="5">
        <v>4.06E-8</v>
      </c>
      <c r="K3" s="15">
        <v>1.2200000000000001E-2</v>
      </c>
      <c r="L3" s="5">
        <f t="shared" ref="L3:L13" si="2">(G3-F3)/2</f>
        <v>1.0999999999999998E-3</v>
      </c>
      <c r="M3" s="5">
        <f t="shared" si="0"/>
        <v>1.3500000000000001E-3</v>
      </c>
      <c r="N3" s="15">
        <f t="shared" si="1"/>
        <v>1.0499999999999997E-3</v>
      </c>
      <c r="O3" s="5"/>
      <c r="P3" s="15"/>
      <c r="Q3" s="5"/>
      <c r="R3" s="19" t="s">
        <v>176</v>
      </c>
      <c r="S3" s="10">
        <v>0</v>
      </c>
      <c r="T3" s="10" t="s">
        <v>97</v>
      </c>
      <c r="U3" s="4"/>
      <c r="V3" s="4"/>
    </row>
    <row r="4" spans="1:22" x14ac:dyDescent="0.25">
      <c r="A4" s="1" t="b">
        <v>0</v>
      </c>
      <c r="B4" s="4" t="s">
        <v>139</v>
      </c>
      <c r="C4" s="17">
        <v>8.9999999999999993E-3</v>
      </c>
      <c r="D4" s="5">
        <v>4.1000000000000003E-3</v>
      </c>
      <c r="E4" s="5">
        <v>2E-3</v>
      </c>
      <c r="F4" s="5">
        <v>1.9E-3</v>
      </c>
      <c r="G4" s="5">
        <v>5.1999999999999998E-3</v>
      </c>
      <c r="H4" s="15">
        <v>2.0300000000000001E-3</v>
      </c>
      <c r="I4" s="5">
        <v>5.0000000000000001E-3</v>
      </c>
      <c r="J4" s="5">
        <v>7.7999999999999997E-8</v>
      </c>
      <c r="K4" s="15">
        <v>1.5599999999999999E-2</v>
      </c>
      <c r="L4" s="5">
        <f t="shared" si="2"/>
        <v>1.65E-3</v>
      </c>
      <c r="M4" s="5">
        <f t="shared" si="0"/>
        <v>1.8999999999999998E-3</v>
      </c>
      <c r="N4" s="15">
        <f t="shared" si="1"/>
        <v>2.0700000000000002E-3</v>
      </c>
      <c r="O4" s="5"/>
      <c r="P4" s="15"/>
      <c r="Q4" s="5"/>
      <c r="R4" s="19" t="s">
        <v>176</v>
      </c>
      <c r="S4" s="10">
        <v>0</v>
      </c>
      <c r="T4" s="10" t="s">
        <v>49</v>
      </c>
      <c r="U4" s="4"/>
      <c r="V4" s="4"/>
    </row>
    <row r="5" spans="1:22" ht="30" x14ac:dyDescent="0.25">
      <c r="A5" s="1" t="b">
        <v>0</v>
      </c>
      <c r="B5" s="4" t="s">
        <v>96</v>
      </c>
      <c r="C5" s="17">
        <v>1.0200000000000001E-2</v>
      </c>
      <c r="D5" s="5">
        <v>5.4999999999999997E-3</v>
      </c>
      <c r="E5" s="5">
        <v>4.7999999999999996E-3</v>
      </c>
      <c r="F5" s="5">
        <v>2.3500000000000001E-3</v>
      </c>
      <c r="G5" s="5">
        <v>7.9500000000000005E-3</v>
      </c>
      <c r="H5" s="15">
        <v>4.2500000000000003E-3</v>
      </c>
      <c r="I5" s="5">
        <v>1.0900000000000001E-5</v>
      </c>
      <c r="J5" s="5">
        <v>2.8700000000000002E-7</v>
      </c>
      <c r="K5" s="15">
        <v>2.63E-2</v>
      </c>
      <c r="L5" s="5">
        <f t="shared" si="2"/>
        <v>2.8000000000000004E-3</v>
      </c>
      <c r="M5" s="5">
        <f t="shared" si="0"/>
        <v>1.1250000000000001E-3</v>
      </c>
      <c r="N5" s="15">
        <f t="shared" si="1"/>
        <v>1.2499999999999994E-3</v>
      </c>
      <c r="O5" s="5"/>
      <c r="P5" s="15"/>
      <c r="Q5" s="5"/>
      <c r="R5" s="20" t="s">
        <v>177</v>
      </c>
      <c r="S5" s="11" t="s">
        <v>199</v>
      </c>
      <c r="T5" s="10" t="s">
        <v>97</v>
      </c>
      <c r="U5" s="4"/>
      <c r="V5" s="8"/>
    </row>
    <row r="6" spans="1:22" ht="30" x14ac:dyDescent="0.25">
      <c r="A6" s="1" t="b">
        <v>0</v>
      </c>
      <c r="B6" s="4" t="s">
        <v>9</v>
      </c>
      <c r="C6" s="17">
        <v>1.2699999999999999E-2</v>
      </c>
      <c r="D6" s="5">
        <v>5.7000000000000002E-3</v>
      </c>
      <c r="E6" s="5">
        <v>6.4000000000000003E-3</v>
      </c>
      <c r="F6" s="5">
        <v>3.2000000000000002E-3</v>
      </c>
      <c r="G6" s="5">
        <v>9.4999999999999998E-3</v>
      </c>
      <c r="H6" s="15">
        <v>4.1000000000000003E-3</v>
      </c>
      <c r="I6" s="5">
        <v>2.02E-5</v>
      </c>
      <c r="J6" s="5">
        <v>5.5899999999999996E-7</v>
      </c>
      <c r="K6" s="15">
        <v>2.7699999999999999E-2</v>
      </c>
      <c r="L6" s="5">
        <f t="shared" si="2"/>
        <v>3.15E-3</v>
      </c>
      <c r="M6" s="5">
        <f t="shared" si="0"/>
        <v>1.5999999999999999E-3</v>
      </c>
      <c r="N6" s="15">
        <f t="shared" si="1"/>
        <v>1.5999999999999999E-3</v>
      </c>
      <c r="O6" s="5"/>
      <c r="P6" s="15"/>
      <c r="Q6" s="5"/>
      <c r="R6" s="20" t="s">
        <v>178</v>
      </c>
      <c r="S6" s="11" t="s">
        <v>200</v>
      </c>
      <c r="T6" s="10" t="s">
        <v>49</v>
      </c>
      <c r="U6" s="4"/>
      <c r="V6" s="8"/>
    </row>
    <row r="7" spans="1:22" ht="45" x14ac:dyDescent="0.25">
      <c r="A7" s="1" t="b">
        <v>0</v>
      </c>
      <c r="B7" s="4" t="s">
        <v>8</v>
      </c>
      <c r="C7" s="17">
        <v>1.26E-2</v>
      </c>
      <c r="D7" s="5">
        <v>6.4999999999999997E-3</v>
      </c>
      <c r="E7" s="5">
        <v>3.7000000000000002E-3</v>
      </c>
      <c r="F7" s="5">
        <v>3.7000000000000002E-3</v>
      </c>
      <c r="G7" s="5">
        <v>8.8999999999999999E-3</v>
      </c>
      <c r="H7" s="15">
        <v>4.4999999999999997E-3</v>
      </c>
      <c r="I7" s="5">
        <v>1.24E-5</v>
      </c>
      <c r="J7" s="5">
        <v>3.6899999999999998E-7</v>
      </c>
      <c r="K7" s="15">
        <v>2.9700000000000001E-2</v>
      </c>
      <c r="L7" s="5">
        <f t="shared" si="2"/>
        <v>2.5999999999999999E-3</v>
      </c>
      <c r="M7" s="5">
        <f t="shared" si="0"/>
        <v>1.8500000000000001E-3</v>
      </c>
      <c r="N7" s="15">
        <f t="shared" si="1"/>
        <v>2E-3</v>
      </c>
      <c r="O7" s="5"/>
      <c r="P7" s="15"/>
      <c r="Q7" s="12"/>
      <c r="R7" s="20" t="s">
        <v>179</v>
      </c>
      <c r="S7" s="11" t="s">
        <v>201</v>
      </c>
      <c r="T7" s="11" t="s">
        <v>98</v>
      </c>
      <c r="U7" s="4"/>
      <c r="V7" s="14"/>
    </row>
    <row r="8" spans="1:22" ht="45" x14ac:dyDescent="0.25">
      <c r="A8" s="1" t="b">
        <v>0</v>
      </c>
      <c r="B8" s="4" t="s">
        <v>99</v>
      </c>
      <c r="C8" s="17">
        <v>1.6E-2</v>
      </c>
      <c r="D8" s="5">
        <v>8.2000000000000007E-3</v>
      </c>
      <c r="E8" s="5">
        <v>4.7000000000000002E-3</v>
      </c>
      <c r="F8" s="5">
        <v>4.7000000000000002E-3</v>
      </c>
      <c r="G8" s="5">
        <v>1.1299999999999999E-2</v>
      </c>
      <c r="H8" s="15">
        <v>5.7000000000000002E-3</v>
      </c>
      <c r="I8" s="5">
        <v>2.0100000000000001E-5</v>
      </c>
      <c r="J8" s="5">
        <v>7.5600000000000005E-7</v>
      </c>
      <c r="K8" s="15">
        <v>3.7600000000000001E-2</v>
      </c>
      <c r="L8" s="5">
        <f t="shared" si="2"/>
        <v>3.2999999999999995E-3</v>
      </c>
      <c r="M8" s="5">
        <f t="shared" si="0"/>
        <v>2.3500000000000005E-3</v>
      </c>
      <c r="N8" s="15">
        <f t="shared" si="1"/>
        <v>2.5000000000000005E-3</v>
      </c>
      <c r="O8" s="5"/>
      <c r="P8" s="15"/>
      <c r="Q8" s="5"/>
      <c r="R8" s="20" t="s">
        <v>179</v>
      </c>
      <c r="S8" s="11" t="s">
        <v>202</v>
      </c>
      <c r="T8" s="11" t="s">
        <v>98</v>
      </c>
      <c r="U8" s="4"/>
      <c r="V8" s="14"/>
    </row>
    <row r="9" spans="1:22" x14ac:dyDescent="0.25">
      <c r="A9" s="1" t="b">
        <v>0</v>
      </c>
      <c r="B9" s="4" t="s">
        <v>10</v>
      </c>
      <c r="C9" s="17">
        <v>1.6E-2</v>
      </c>
      <c r="D9" s="5">
        <v>1.225E-2</v>
      </c>
      <c r="E9" s="5">
        <v>4.8500000000000001E-3</v>
      </c>
      <c r="F9" s="5">
        <v>4.0000000000000001E-3</v>
      </c>
      <c r="G9" s="5">
        <v>1.2E-2</v>
      </c>
      <c r="H9" s="15">
        <v>1.025E-2</v>
      </c>
      <c r="I9" s="5">
        <v>1.9400000000000001E-5</v>
      </c>
      <c r="J9" s="5">
        <v>1.0699999999999999E-6</v>
      </c>
      <c r="K9" s="15">
        <v>5.5300000000000002E-2</v>
      </c>
      <c r="L9" s="5">
        <f t="shared" si="2"/>
        <v>4.0000000000000001E-3</v>
      </c>
      <c r="M9" s="5">
        <f t="shared" si="0"/>
        <v>2E-3</v>
      </c>
      <c r="N9" s="15">
        <f t="shared" si="1"/>
        <v>2E-3</v>
      </c>
      <c r="O9" s="5"/>
      <c r="P9" s="15"/>
      <c r="Q9" s="5"/>
      <c r="R9" s="19" t="s">
        <v>176</v>
      </c>
      <c r="S9" s="10">
        <v>0</v>
      </c>
      <c r="T9" s="10" t="s">
        <v>49</v>
      </c>
      <c r="U9" s="4"/>
      <c r="V9" s="4"/>
    </row>
    <row r="10" spans="1:22" ht="30" x14ac:dyDescent="0.25">
      <c r="A10" s="1" t="b">
        <v>0</v>
      </c>
      <c r="B10" s="4" t="s">
        <v>11</v>
      </c>
      <c r="C10" s="17">
        <v>1.9E-2</v>
      </c>
      <c r="D10" s="5">
        <v>8.0000000000000002E-3</v>
      </c>
      <c r="E10" s="5">
        <v>4.7999999999999996E-3</v>
      </c>
      <c r="F10" s="5">
        <v>4.7999999999999996E-3</v>
      </c>
      <c r="G10" s="5">
        <v>1.43E-2</v>
      </c>
      <c r="H10" s="15">
        <v>5.7000000000000002E-3</v>
      </c>
      <c r="I10" s="5">
        <v>2.26E-5</v>
      </c>
      <c r="J10" s="5">
        <v>8.9999999999999996E-7</v>
      </c>
      <c r="K10" s="15">
        <v>3.9899999999999998E-2</v>
      </c>
      <c r="L10" s="5">
        <f t="shared" si="2"/>
        <v>4.7500000000000007E-3</v>
      </c>
      <c r="M10" s="5">
        <f t="shared" si="0"/>
        <v>2.3499999999999997E-3</v>
      </c>
      <c r="N10" s="15">
        <f t="shared" si="1"/>
        <v>2.3E-3</v>
      </c>
      <c r="O10" s="5"/>
      <c r="P10" s="15"/>
      <c r="Q10" s="5"/>
      <c r="R10" s="20" t="s">
        <v>178</v>
      </c>
      <c r="S10" s="11" t="s">
        <v>200</v>
      </c>
      <c r="T10" s="10" t="s">
        <v>49</v>
      </c>
      <c r="U10" s="4"/>
      <c r="V10" s="8"/>
    </row>
    <row r="11" spans="1:22" ht="30" x14ac:dyDescent="0.25">
      <c r="A11" s="1" t="b">
        <v>0</v>
      </c>
      <c r="B11" s="4" t="s">
        <v>12</v>
      </c>
      <c r="C11" s="17">
        <v>1.9050000000000001E-2</v>
      </c>
      <c r="D11" s="5">
        <v>8.0499999999999999E-3</v>
      </c>
      <c r="E11" s="5">
        <v>8.7100000000000007E-3</v>
      </c>
      <c r="F11" s="5">
        <v>4.7499999999999999E-3</v>
      </c>
      <c r="G11" s="5">
        <v>1.4330000000000001E-2</v>
      </c>
      <c r="H11" s="15">
        <v>5.6899999999999997E-3</v>
      </c>
      <c r="I11" s="5">
        <v>4.1300000000000001E-5</v>
      </c>
      <c r="J11" s="5">
        <v>1.6500000000000001E-6</v>
      </c>
      <c r="K11" s="15">
        <v>3.9899999999999998E-2</v>
      </c>
      <c r="L11" s="5">
        <f t="shared" si="2"/>
        <v>4.7900000000000009E-3</v>
      </c>
      <c r="M11" s="5">
        <f t="shared" si="0"/>
        <v>2.3600000000000001E-3</v>
      </c>
      <c r="N11" s="15">
        <f t="shared" si="1"/>
        <v>2.3600000000000001E-3</v>
      </c>
      <c r="O11" s="5"/>
      <c r="P11" s="15"/>
      <c r="Q11" s="5"/>
      <c r="R11" s="20" t="s">
        <v>178</v>
      </c>
      <c r="S11" s="11" t="s">
        <v>203</v>
      </c>
      <c r="T11" s="10" t="s">
        <v>49</v>
      </c>
      <c r="U11" s="4"/>
      <c r="V11" s="8"/>
    </row>
    <row r="12" spans="1:22" ht="30" x14ac:dyDescent="0.25">
      <c r="A12" s="1" t="b">
        <v>0</v>
      </c>
      <c r="B12" s="4" t="s">
        <v>13</v>
      </c>
      <c r="C12" s="17">
        <v>2.07E-2</v>
      </c>
      <c r="D12" s="5">
        <v>0.01</v>
      </c>
      <c r="E12" s="5">
        <v>5.3E-3</v>
      </c>
      <c r="F12" s="5">
        <v>5.1999999999999998E-3</v>
      </c>
      <c r="G12" s="5">
        <v>1.2800000000000001E-2</v>
      </c>
      <c r="H12" s="15">
        <v>6.3E-3</v>
      </c>
      <c r="I12" s="5">
        <v>3.1199999999999999E-5</v>
      </c>
      <c r="J12" s="5">
        <v>1.3400000000000001E-6</v>
      </c>
      <c r="K12" s="15">
        <v>4.2799999999999998E-2</v>
      </c>
      <c r="L12" s="5">
        <f t="shared" si="2"/>
        <v>3.8000000000000004E-3</v>
      </c>
      <c r="M12" s="5">
        <f t="shared" si="0"/>
        <v>3.9499999999999995E-3</v>
      </c>
      <c r="N12" s="15">
        <f t="shared" si="1"/>
        <v>3.7000000000000002E-3</v>
      </c>
      <c r="O12" s="5"/>
      <c r="P12" s="15"/>
      <c r="Q12" s="5"/>
      <c r="R12" s="20" t="s">
        <v>178</v>
      </c>
      <c r="S12" s="11" t="s">
        <v>204</v>
      </c>
      <c r="T12" s="10" t="s">
        <v>49</v>
      </c>
      <c r="U12" s="4"/>
      <c r="V12" s="8"/>
    </row>
    <row r="13" spans="1:22" ht="30" x14ac:dyDescent="0.25">
      <c r="A13" s="1" t="b">
        <v>0</v>
      </c>
      <c r="B13" s="4" t="s">
        <v>14</v>
      </c>
      <c r="C13" s="17">
        <v>0.02</v>
      </c>
      <c r="D13" s="5">
        <v>1.0200000000000001E-2</v>
      </c>
      <c r="E13" s="5">
        <v>5.8999999999999999E-3</v>
      </c>
      <c r="F13" s="5">
        <v>5.8999999999999999E-3</v>
      </c>
      <c r="G13" s="5">
        <v>1.41E-2</v>
      </c>
      <c r="H13" s="15">
        <v>7.0000000000000001E-3</v>
      </c>
      <c r="I13" s="5">
        <v>3.1999999999999999E-5</v>
      </c>
      <c r="J13" s="5">
        <v>1.4899999999999999E-6</v>
      </c>
      <c r="K13" s="15">
        <v>4.5999999999999999E-2</v>
      </c>
      <c r="L13" s="5">
        <f t="shared" si="2"/>
        <v>4.0999999999999995E-3</v>
      </c>
      <c r="M13" s="5">
        <f t="shared" si="0"/>
        <v>2.9500000000000004E-3</v>
      </c>
      <c r="N13" s="15">
        <f t="shared" si="1"/>
        <v>3.2000000000000006E-3</v>
      </c>
      <c r="O13" s="5"/>
      <c r="P13" s="15"/>
      <c r="Q13" s="5"/>
      <c r="R13" s="20" t="s">
        <v>177</v>
      </c>
      <c r="S13" s="11" t="s">
        <v>205</v>
      </c>
      <c r="T13" s="11" t="s">
        <v>140</v>
      </c>
      <c r="U13" s="4"/>
      <c r="V13" s="14"/>
    </row>
    <row r="14" spans="1:22" ht="105" x14ac:dyDescent="0.25">
      <c r="A14" s="1" t="b">
        <v>0</v>
      </c>
      <c r="B14" s="4" t="s">
        <v>51</v>
      </c>
      <c r="C14" s="17">
        <v>2.5399999999999999E-2</v>
      </c>
      <c r="D14" s="5">
        <v>9.5300000000000003E-3</v>
      </c>
      <c r="E14" s="5">
        <v>6.3499999999999997E-3</v>
      </c>
      <c r="F14" s="5">
        <v>6.3499999999999997E-3</v>
      </c>
      <c r="G14" s="5">
        <v>1.8800000000000001E-2</v>
      </c>
      <c r="H14" s="15">
        <v>6.2199999999999998E-3</v>
      </c>
      <c r="I14" s="5">
        <v>3.8500000000000001E-5</v>
      </c>
      <c r="J14" s="5">
        <v>1.8700000000000001E-6</v>
      </c>
      <c r="K14" s="15">
        <v>4.8500000000000001E-2</v>
      </c>
      <c r="L14" s="5">
        <f t="shared" ref="L14:L24" si="3">(G14-F14)/2</f>
        <v>6.2250000000000005E-3</v>
      </c>
      <c r="M14" s="5">
        <f t="shared" si="0"/>
        <v>3.2999999999999991E-3</v>
      </c>
      <c r="N14" s="15">
        <f t="shared" si="1"/>
        <v>3.3100000000000004E-3</v>
      </c>
      <c r="O14" s="5"/>
      <c r="P14" s="15"/>
      <c r="Q14" s="12" t="s">
        <v>65</v>
      </c>
      <c r="R14" s="20" t="s">
        <v>66</v>
      </c>
      <c r="S14" s="11" t="s">
        <v>93</v>
      </c>
      <c r="T14" s="10" t="s">
        <v>50</v>
      </c>
      <c r="U14" s="4"/>
      <c r="V14" s="8"/>
    </row>
    <row r="15" spans="1:22" ht="30" x14ac:dyDescent="0.25">
      <c r="A15" s="1" t="b">
        <v>0</v>
      </c>
      <c r="B15" s="4" t="s">
        <v>15</v>
      </c>
      <c r="C15" s="17">
        <v>2.5399999999999999E-2</v>
      </c>
      <c r="D15" s="5">
        <v>9.6500000000000006E-3</v>
      </c>
      <c r="E15" s="5">
        <v>6.3499999999999997E-3</v>
      </c>
      <c r="F15" s="5">
        <v>6.3499999999999997E-3</v>
      </c>
      <c r="G15" s="5">
        <v>1.8800000000000001E-2</v>
      </c>
      <c r="H15" s="15">
        <v>6.4000000000000003E-3</v>
      </c>
      <c r="I15" s="5">
        <v>3.9499999999999998E-5</v>
      </c>
      <c r="J15" s="5">
        <v>1.9300000000000002E-6</v>
      </c>
      <c r="K15" s="15">
        <v>4.9000000000000002E-2</v>
      </c>
      <c r="L15" s="5">
        <f t="shared" si="3"/>
        <v>6.2250000000000005E-3</v>
      </c>
      <c r="M15" s="5">
        <f t="shared" si="0"/>
        <v>3.2999999999999991E-3</v>
      </c>
      <c r="N15" s="15">
        <f t="shared" si="1"/>
        <v>3.2500000000000003E-3</v>
      </c>
      <c r="O15" s="5"/>
      <c r="P15" s="15"/>
      <c r="Q15" s="5"/>
      <c r="R15" s="20" t="s">
        <v>178</v>
      </c>
      <c r="S15" s="11" t="s">
        <v>117</v>
      </c>
      <c r="T15" s="10" t="s">
        <v>49</v>
      </c>
      <c r="U15" s="4"/>
      <c r="V15" s="8"/>
    </row>
    <row r="16" spans="1:22" ht="45" x14ac:dyDescent="0.25">
      <c r="A16" s="1" t="b">
        <v>0</v>
      </c>
      <c r="B16" s="4" t="s">
        <v>16</v>
      </c>
      <c r="C16" s="17">
        <v>2.5000000000000001E-2</v>
      </c>
      <c r="D16" s="5">
        <v>1.2800000000000001E-2</v>
      </c>
      <c r="E16" s="5">
        <v>7.4999999999999997E-3</v>
      </c>
      <c r="F16" s="5">
        <v>7.4999999999999997E-3</v>
      </c>
      <c r="G16" s="5">
        <v>1.7500000000000002E-2</v>
      </c>
      <c r="H16" s="15">
        <v>8.6999999999999994E-3</v>
      </c>
      <c r="I16" s="5">
        <v>5.1999999999999997E-5</v>
      </c>
      <c r="J16" s="5">
        <v>2.9900000000000002E-6</v>
      </c>
      <c r="K16" s="15">
        <v>5.8000000000000003E-2</v>
      </c>
      <c r="L16" s="5">
        <f t="shared" si="3"/>
        <v>5.000000000000001E-3</v>
      </c>
      <c r="M16" s="5">
        <f t="shared" si="0"/>
        <v>3.7499999999999999E-3</v>
      </c>
      <c r="N16" s="15">
        <f t="shared" si="1"/>
        <v>4.1000000000000012E-3</v>
      </c>
      <c r="O16" s="5"/>
      <c r="P16" s="15"/>
      <c r="Q16" s="5"/>
      <c r="R16" s="20" t="s">
        <v>179</v>
      </c>
      <c r="S16" s="11" t="s">
        <v>118</v>
      </c>
      <c r="T16" s="11" t="s">
        <v>98</v>
      </c>
      <c r="U16" s="4"/>
      <c r="V16" s="14"/>
    </row>
    <row r="17" spans="1:22" ht="30" x14ac:dyDescent="0.25">
      <c r="A17" s="1" t="b">
        <v>0</v>
      </c>
      <c r="B17" s="4" t="s">
        <v>17</v>
      </c>
      <c r="C17" s="17">
        <v>2.5000000000000001E-2</v>
      </c>
      <c r="D17" s="5">
        <v>1.2800000000000001E-2</v>
      </c>
      <c r="E17" s="5">
        <v>1.0999999999999999E-2</v>
      </c>
      <c r="F17" s="5">
        <v>7.4999999999999997E-3</v>
      </c>
      <c r="G17" s="5">
        <v>1.7500000000000002E-2</v>
      </c>
      <c r="H17" s="15">
        <v>8.6999999999999994E-3</v>
      </c>
      <c r="I17" s="5">
        <v>7.8399999999999995E-5</v>
      </c>
      <c r="J17" s="5">
        <v>4.5000000000000001E-6</v>
      </c>
      <c r="K17" s="15">
        <v>5.7500000000000002E-2</v>
      </c>
      <c r="L17" s="5">
        <f t="shared" si="3"/>
        <v>5.000000000000001E-3</v>
      </c>
      <c r="M17" s="5">
        <f t="shared" si="0"/>
        <v>3.7499999999999999E-3</v>
      </c>
      <c r="N17" s="15">
        <f t="shared" si="1"/>
        <v>4.1000000000000012E-3</v>
      </c>
      <c r="O17" s="5"/>
      <c r="P17" s="15"/>
      <c r="Q17" s="5"/>
      <c r="R17" s="20" t="s">
        <v>178</v>
      </c>
      <c r="S17" s="11" t="s">
        <v>119</v>
      </c>
      <c r="T17" s="10" t="s">
        <v>49</v>
      </c>
      <c r="U17" s="4"/>
      <c r="V17" s="8"/>
    </row>
    <row r="18" spans="1:22" ht="45" x14ac:dyDescent="0.25">
      <c r="A18" s="1" t="b">
        <v>0</v>
      </c>
      <c r="B18" s="4" t="s">
        <v>7</v>
      </c>
      <c r="C18" s="17">
        <v>0.03</v>
      </c>
      <c r="D18" s="5">
        <v>1.4999999999999999E-2</v>
      </c>
      <c r="E18" s="5">
        <v>7.3000000000000001E-3</v>
      </c>
      <c r="F18" s="5">
        <v>7.1999999999999998E-3</v>
      </c>
      <c r="G18" s="5">
        <v>1.95E-2</v>
      </c>
      <c r="H18" s="15">
        <v>9.7000000000000003E-3</v>
      </c>
      <c r="I18" s="5">
        <v>6.0000000000000002E-5</v>
      </c>
      <c r="J18" s="5">
        <v>3.9999999999999998E-6</v>
      </c>
      <c r="K18" s="15">
        <v>6.7000000000000004E-2</v>
      </c>
      <c r="L18" s="5">
        <f t="shared" si="3"/>
        <v>6.1500000000000001E-3</v>
      </c>
      <c r="M18" s="5">
        <f t="shared" si="0"/>
        <v>5.2499999999999995E-3</v>
      </c>
      <c r="N18" s="15">
        <f t="shared" si="1"/>
        <v>5.2999999999999992E-3</v>
      </c>
      <c r="O18" s="5"/>
      <c r="P18" s="15"/>
      <c r="Q18" s="12"/>
      <c r="R18" s="20" t="s">
        <v>179</v>
      </c>
      <c r="S18" s="11" t="s">
        <v>120</v>
      </c>
      <c r="T18" s="11" t="s">
        <v>98</v>
      </c>
      <c r="U18" s="4"/>
      <c r="V18" s="14"/>
    </row>
    <row r="19" spans="1:22" x14ac:dyDescent="0.25">
      <c r="A19" s="1" t="b">
        <v>0</v>
      </c>
      <c r="B19" s="4" t="s">
        <v>18</v>
      </c>
      <c r="C19" s="17">
        <v>3.09E-2</v>
      </c>
      <c r="D19" s="5">
        <v>1.34E-2</v>
      </c>
      <c r="E19" s="5">
        <v>9.4000000000000004E-3</v>
      </c>
      <c r="F19" s="5">
        <v>9.4000000000000004E-3</v>
      </c>
      <c r="G19" s="5">
        <v>2.1899999999999999E-2</v>
      </c>
      <c r="H19" s="15">
        <v>8.6E-3</v>
      </c>
      <c r="I19" s="5">
        <v>8.3200000000000003E-5</v>
      </c>
      <c r="J19" s="5">
        <v>5.1499999999999998E-6</v>
      </c>
      <c r="K19" s="15">
        <v>0.61899999999999999</v>
      </c>
      <c r="L19" s="5">
        <f t="shared" si="3"/>
        <v>6.2499999999999995E-3</v>
      </c>
      <c r="M19" s="5">
        <f t="shared" si="0"/>
        <v>4.5000000000000005E-3</v>
      </c>
      <c r="N19" s="15">
        <f t="shared" si="1"/>
        <v>4.8000000000000004E-3</v>
      </c>
      <c r="O19" s="5"/>
      <c r="P19" s="15"/>
      <c r="Q19" s="5"/>
      <c r="R19" s="19" t="s">
        <v>176</v>
      </c>
      <c r="S19" s="10">
        <v>0</v>
      </c>
      <c r="T19" s="10" t="s">
        <v>49</v>
      </c>
      <c r="U19" s="4"/>
      <c r="V19" s="4"/>
    </row>
    <row r="20" spans="1:22" ht="45" x14ac:dyDescent="0.25">
      <c r="A20" s="1" t="b">
        <v>0</v>
      </c>
      <c r="B20" s="4" t="s">
        <v>19</v>
      </c>
      <c r="C20" s="17">
        <v>3.2000000000000001E-2</v>
      </c>
      <c r="D20" s="5">
        <v>1.6400000000000001E-2</v>
      </c>
      <c r="E20" s="5">
        <v>9.4999999999999998E-3</v>
      </c>
      <c r="F20" s="5">
        <v>9.4999999999999998E-3</v>
      </c>
      <c r="G20" s="5">
        <v>2.2700000000000001E-2</v>
      </c>
      <c r="H20" s="15">
        <v>1.12E-2</v>
      </c>
      <c r="I20" s="5">
        <v>8.2999999999999998E-5</v>
      </c>
      <c r="J20" s="5">
        <v>6.1800000000000001E-6</v>
      </c>
      <c r="K20" s="15">
        <v>7.3999999999999996E-2</v>
      </c>
      <c r="L20" s="5">
        <f t="shared" si="3"/>
        <v>6.6000000000000008E-3</v>
      </c>
      <c r="M20" s="5">
        <f t="shared" si="0"/>
        <v>4.6499999999999996E-3</v>
      </c>
      <c r="N20" s="15">
        <f t="shared" si="1"/>
        <v>5.2000000000000015E-3</v>
      </c>
      <c r="O20" s="5"/>
      <c r="P20" s="15"/>
      <c r="Q20" s="5"/>
      <c r="R20" s="20" t="s">
        <v>179</v>
      </c>
      <c r="S20" s="11" t="s">
        <v>121</v>
      </c>
      <c r="T20" s="11" t="s">
        <v>98</v>
      </c>
      <c r="U20" s="4"/>
      <c r="V20" s="14"/>
    </row>
    <row r="21" spans="1:22" ht="30" x14ac:dyDescent="0.25">
      <c r="A21" s="1" t="b">
        <v>0</v>
      </c>
      <c r="B21" s="4" t="s">
        <v>95</v>
      </c>
      <c r="C21" s="17">
        <v>3.4299999999999997E-2</v>
      </c>
      <c r="D21" s="5">
        <v>1.41E-2</v>
      </c>
      <c r="E21" s="5">
        <v>9.2999999999999992E-3</v>
      </c>
      <c r="F21" s="5">
        <v>9.2999999999999992E-3</v>
      </c>
      <c r="G21" s="5">
        <v>2.5499999999999998E-2</v>
      </c>
      <c r="H21" s="15">
        <v>9.7999999999999997E-3</v>
      </c>
      <c r="I21" s="5">
        <v>8.0699999999999996E-5</v>
      </c>
      <c r="J21" s="5">
        <v>5.5899999999999998E-6</v>
      </c>
      <c r="K21" s="15">
        <v>6.93E-2</v>
      </c>
      <c r="L21" s="5">
        <f t="shared" si="3"/>
        <v>8.0999999999999996E-3</v>
      </c>
      <c r="M21" s="5">
        <f t="shared" si="0"/>
        <v>4.3999999999999994E-3</v>
      </c>
      <c r="N21" s="15">
        <f t="shared" si="1"/>
        <v>4.3E-3</v>
      </c>
      <c r="O21" s="5"/>
      <c r="P21" s="15"/>
      <c r="Q21" s="5"/>
      <c r="R21" s="20" t="s">
        <v>178</v>
      </c>
      <c r="S21" s="11" t="s">
        <v>122</v>
      </c>
      <c r="T21" s="10" t="s">
        <v>49</v>
      </c>
      <c r="U21" s="4"/>
      <c r="V21" s="8"/>
    </row>
    <row r="22" spans="1:22" ht="30" x14ac:dyDescent="0.25">
      <c r="A22" s="1" t="b">
        <v>0</v>
      </c>
      <c r="B22" s="4" t="s">
        <v>20</v>
      </c>
      <c r="C22" s="17">
        <v>3.5000000000000003E-2</v>
      </c>
      <c r="D22" s="5">
        <v>1.7500000000000002E-2</v>
      </c>
      <c r="E22" s="5">
        <v>0.01</v>
      </c>
      <c r="F22" s="5">
        <v>0.01</v>
      </c>
      <c r="G22" s="5">
        <v>2.4500000000000001E-2</v>
      </c>
      <c r="H22" s="15">
        <v>1.2500000000000001E-2</v>
      </c>
      <c r="I22" s="5">
        <v>1E-4</v>
      </c>
      <c r="J22" s="5">
        <v>8.0700000000000007E-6</v>
      </c>
      <c r="K22" s="15">
        <v>8.0699999999999994E-2</v>
      </c>
      <c r="L22" s="5">
        <f t="shared" si="3"/>
        <v>7.2500000000000004E-3</v>
      </c>
      <c r="M22" s="5">
        <f t="shared" si="0"/>
        <v>5.2500000000000012E-3</v>
      </c>
      <c r="N22" s="15">
        <f t="shared" si="1"/>
        <v>5.000000000000001E-3</v>
      </c>
      <c r="O22" s="5"/>
      <c r="P22" s="15"/>
      <c r="Q22" s="5"/>
      <c r="R22" s="20" t="s">
        <v>178</v>
      </c>
      <c r="S22" s="11" t="s">
        <v>123</v>
      </c>
      <c r="T22" s="10" t="s">
        <v>49</v>
      </c>
      <c r="U22" s="4"/>
      <c r="V22" s="8"/>
    </row>
    <row r="23" spans="1:22" ht="30" x14ac:dyDescent="0.25">
      <c r="A23" s="1" t="b">
        <v>0</v>
      </c>
      <c r="B23" s="4" t="s">
        <v>100</v>
      </c>
      <c r="C23" s="17">
        <v>3.5999999999999997E-2</v>
      </c>
      <c r="D23" s="5">
        <v>1.7999999999999999E-2</v>
      </c>
      <c r="E23" s="5">
        <v>1.15E-2</v>
      </c>
      <c r="F23" s="5">
        <v>1.0200000000000001E-2</v>
      </c>
      <c r="G23" s="5">
        <v>2.4500000000000001E-2</v>
      </c>
      <c r="H23" s="15">
        <v>1.2E-2</v>
      </c>
      <c r="I23" s="5">
        <v>1.2E-4</v>
      </c>
      <c r="J23" s="5">
        <v>9.7200000000000001E-6</v>
      </c>
      <c r="K23" s="15">
        <v>8.1000000000000003E-2</v>
      </c>
      <c r="L23" s="5">
        <f t="shared" si="3"/>
        <v>7.1500000000000001E-3</v>
      </c>
      <c r="M23" s="5">
        <f t="shared" si="0"/>
        <v>5.7499999999999982E-3</v>
      </c>
      <c r="N23" s="15">
        <f t="shared" si="1"/>
        <v>5.9999999999999984E-3</v>
      </c>
      <c r="O23" s="5"/>
      <c r="P23" s="15"/>
      <c r="Q23" s="5"/>
      <c r="R23" s="20" t="s">
        <v>177</v>
      </c>
      <c r="S23" s="11" t="s">
        <v>124</v>
      </c>
      <c r="T23" s="10" t="s">
        <v>97</v>
      </c>
      <c r="U23" s="4"/>
      <c r="V23" s="8"/>
    </row>
    <row r="24" spans="1:22" x14ac:dyDescent="0.25">
      <c r="A24" s="1" t="b">
        <v>0</v>
      </c>
      <c r="B24" s="4" t="s">
        <v>21</v>
      </c>
      <c r="C24" s="17">
        <v>3.5999999999999997E-2</v>
      </c>
      <c r="D24" s="5">
        <v>2.1749999999999999E-2</v>
      </c>
      <c r="E24" s="5">
        <v>1.2E-2</v>
      </c>
      <c r="F24" s="5">
        <v>1.0200000000000001E-2</v>
      </c>
      <c r="G24" s="5">
        <v>2.4500000000000001E-2</v>
      </c>
      <c r="H24" s="15">
        <v>1.575E-2</v>
      </c>
      <c r="I24" s="5">
        <v>1.26E-4</v>
      </c>
      <c r="J24" s="5">
        <v>1.216E-5</v>
      </c>
      <c r="K24" s="15">
        <v>9.6000000000000002E-2</v>
      </c>
      <c r="L24" s="5">
        <f t="shared" si="3"/>
        <v>7.1500000000000001E-3</v>
      </c>
      <c r="M24" s="5">
        <f t="shared" si="0"/>
        <v>5.7499999999999982E-3</v>
      </c>
      <c r="N24" s="15">
        <f t="shared" si="1"/>
        <v>5.9999999999999984E-3</v>
      </c>
      <c r="Q24" s="5"/>
      <c r="R24" s="19" t="s">
        <v>176</v>
      </c>
      <c r="S24" s="10">
        <v>0</v>
      </c>
      <c r="T24" s="10" t="s">
        <v>49</v>
      </c>
      <c r="U24" s="4"/>
      <c r="V24" s="4"/>
    </row>
    <row r="25" spans="1:22" ht="30" x14ac:dyDescent="0.25">
      <c r="A25" s="1" t="b">
        <v>0</v>
      </c>
      <c r="B25" s="4" t="s">
        <v>22</v>
      </c>
      <c r="C25" s="17">
        <v>4.0599999999999997E-2</v>
      </c>
      <c r="D25" s="5">
        <v>1.66E-2</v>
      </c>
      <c r="E25" s="5">
        <v>1.24E-2</v>
      </c>
      <c r="F25" s="5">
        <v>1.2449999999999999E-2</v>
      </c>
      <c r="G25" s="5">
        <v>2.86E-2</v>
      </c>
      <c r="H25" s="15">
        <v>1.04E-2</v>
      </c>
      <c r="I25" s="5">
        <v>1.4899999999999999E-4</v>
      </c>
      <c r="J25" s="5">
        <v>1.15E-5</v>
      </c>
      <c r="K25" s="15">
        <v>7.6999999999999999E-2</v>
      </c>
      <c r="L25" s="5">
        <f t="shared" ref="L25:L26" si="4">(G25-F25)/2</f>
        <v>8.0750000000000006E-3</v>
      </c>
      <c r="M25" s="5">
        <f t="shared" si="0"/>
        <v>5.9999999999999984E-3</v>
      </c>
      <c r="N25" s="15">
        <f t="shared" si="1"/>
        <v>6.2000000000000006E-3</v>
      </c>
      <c r="Q25" s="5"/>
      <c r="R25" s="20" t="s">
        <v>178</v>
      </c>
      <c r="S25" s="11" t="s">
        <v>125</v>
      </c>
      <c r="T25" s="10" t="s">
        <v>49</v>
      </c>
      <c r="U25" s="4"/>
      <c r="V25" s="14"/>
    </row>
    <row r="26" spans="1:22" ht="105" x14ac:dyDescent="0.25">
      <c r="A26" s="1" t="b">
        <v>0</v>
      </c>
      <c r="B26" s="4" t="s">
        <v>52</v>
      </c>
      <c r="C26" s="17">
        <v>4.2849999999999999E-2</v>
      </c>
      <c r="D26" s="5">
        <v>2.1080000000000002E-2</v>
      </c>
      <c r="E26" s="5">
        <v>1.077E-2</v>
      </c>
      <c r="F26" s="5">
        <v>1.189E-2</v>
      </c>
      <c r="G26" s="5">
        <v>3.0349999999999999E-2</v>
      </c>
      <c r="H26" s="15">
        <v>1.491E-2</v>
      </c>
      <c r="I26" s="5">
        <v>1.2799999999999999E-4</v>
      </c>
      <c r="J26" s="5">
        <v>1.26E-5</v>
      </c>
      <c r="K26" s="15">
        <v>9.8400000000000001E-2</v>
      </c>
      <c r="L26" s="5">
        <f t="shared" si="4"/>
        <v>9.2299999999999986E-3</v>
      </c>
      <c r="M26" s="5">
        <f t="shared" si="0"/>
        <v>6.2500000000000003E-3</v>
      </c>
      <c r="N26" s="15">
        <f t="shared" si="1"/>
        <v>6.1700000000000019E-3</v>
      </c>
      <c r="Q26" s="12" t="s">
        <v>67</v>
      </c>
      <c r="R26" s="20" t="s">
        <v>66</v>
      </c>
      <c r="S26" s="11" t="s">
        <v>93</v>
      </c>
      <c r="T26" s="10" t="s">
        <v>50</v>
      </c>
      <c r="U26" s="4"/>
    </row>
    <row r="27" spans="1:22" ht="45" x14ac:dyDescent="0.25">
      <c r="A27" s="1" t="b">
        <v>0</v>
      </c>
      <c r="B27" s="4" t="s">
        <v>23</v>
      </c>
      <c r="C27" s="17">
        <v>4.2000000000000003E-2</v>
      </c>
      <c r="D27" s="5">
        <v>2.1000000000000001E-2</v>
      </c>
      <c r="E27" s="5">
        <v>1.52E-2</v>
      </c>
      <c r="F27" s="5">
        <v>1.2200000000000001E-2</v>
      </c>
      <c r="G27" s="5">
        <v>2.9499999999999998E-2</v>
      </c>
      <c r="H27" s="15">
        <v>1.4800000000000001E-2</v>
      </c>
      <c r="I27" s="5">
        <v>1.7799999999999999E-4</v>
      </c>
      <c r="J27" s="5">
        <v>1.73E-5</v>
      </c>
      <c r="K27" s="15">
        <v>9.7000000000000003E-2</v>
      </c>
      <c r="L27" s="5">
        <f t="shared" ref="L27:L36" si="5">(G27-F27)/2</f>
        <v>8.649999999999998E-3</v>
      </c>
      <c r="M27" s="5">
        <f t="shared" si="0"/>
        <v>6.2500000000000021E-3</v>
      </c>
      <c r="N27" s="15">
        <f t="shared" si="1"/>
        <v>6.2000000000000006E-3</v>
      </c>
      <c r="Q27" s="5"/>
      <c r="R27" s="20" t="s">
        <v>180</v>
      </c>
      <c r="S27" s="11" t="s">
        <v>107</v>
      </c>
      <c r="T27" s="11" t="s">
        <v>98</v>
      </c>
      <c r="U27" s="4"/>
      <c r="V27" s="14"/>
    </row>
    <row r="28" spans="1:22" ht="45" x14ac:dyDescent="0.25">
      <c r="A28" s="1" t="b">
        <v>0</v>
      </c>
      <c r="B28" s="4" t="s">
        <v>24</v>
      </c>
      <c r="C28" s="17">
        <v>4.2000000000000003E-2</v>
      </c>
      <c r="D28" s="5">
        <v>2.1000000000000001E-2</v>
      </c>
      <c r="E28" s="5">
        <v>0.02</v>
      </c>
      <c r="F28" s="5">
        <v>1.2200000000000001E-2</v>
      </c>
      <c r="G28" s="5">
        <v>2.9499999999999998E-2</v>
      </c>
      <c r="H28" s="15">
        <v>1.4800000000000001E-2</v>
      </c>
      <c r="I28" s="5">
        <v>2.33E-4</v>
      </c>
      <c r="J28" s="5">
        <v>2.27E-5</v>
      </c>
      <c r="K28" s="15">
        <v>9.7000000000000003E-2</v>
      </c>
      <c r="L28" s="5">
        <f t="shared" si="5"/>
        <v>8.649999999999998E-3</v>
      </c>
      <c r="M28" s="5">
        <f t="shared" si="0"/>
        <v>6.2500000000000021E-3</v>
      </c>
      <c r="N28" s="15">
        <f t="shared" si="1"/>
        <v>6.2000000000000006E-3</v>
      </c>
      <c r="Q28" s="5"/>
      <c r="R28" s="20" t="s">
        <v>179</v>
      </c>
      <c r="S28" s="11" t="s">
        <v>206</v>
      </c>
      <c r="T28" s="11" t="s">
        <v>98</v>
      </c>
      <c r="U28" s="4"/>
      <c r="V28" s="14"/>
    </row>
    <row r="29" spans="1:22" ht="30" x14ac:dyDescent="0.25">
      <c r="A29" s="1" t="b">
        <v>0</v>
      </c>
      <c r="B29" s="4" t="s">
        <v>25</v>
      </c>
      <c r="C29" s="17">
        <v>4.2000000000000003E-2</v>
      </c>
      <c r="D29" s="5">
        <v>3.2800000000000003E-2</v>
      </c>
      <c r="E29" s="5">
        <v>0.02</v>
      </c>
      <c r="F29" s="5">
        <v>1.2200000000000001E-2</v>
      </c>
      <c r="G29" s="5">
        <v>2.9499999999999998E-2</v>
      </c>
      <c r="H29" s="15">
        <v>2.5999999999999999E-2</v>
      </c>
      <c r="I29" s="5">
        <v>2.3599999999999999E-4</v>
      </c>
      <c r="J29" s="5">
        <v>3.4199999999999998E-5</v>
      </c>
      <c r="K29" s="15">
        <v>0.14499999999999999</v>
      </c>
      <c r="L29" s="5">
        <f t="shared" si="5"/>
        <v>8.649999999999998E-3</v>
      </c>
      <c r="M29" s="5">
        <f t="shared" si="0"/>
        <v>6.2500000000000021E-3</v>
      </c>
      <c r="N29" s="15">
        <f t="shared" si="1"/>
        <v>6.800000000000004E-3</v>
      </c>
      <c r="Q29" s="5"/>
      <c r="R29" s="20" t="s">
        <v>178</v>
      </c>
      <c r="S29" s="11" t="s">
        <v>126</v>
      </c>
      <c r="T29" s="10" t="s">
        <v>49</v>
      </c>
      <c r="U29" s="4"/>
      <c r="V29" s="14"/>
    </row>
    <row r="30" spans="1:22" ht="30" x14ac:dyDescent="0.25">
      <c r="A30" s="1" t="b">
        <v>0</v>
      </c>
      <c r="B30" s="4" t="s">
        <v>26</v>
      </c>
      <c r="C30" s="17">
        <v>4.6899999999999997E-2</v>
      </c>
      <c r="D30" s="5">
        <v>1.9599999999999999E-2</v>
      </c>
      <c r="E30" s="5">
        <v>1.5599999999999999E-2</v>
      </c>
      <c r="F30" s="5">
        <v>1.5599999999999999E-2</v>
      </c>
      <c r="G30" s="5">
        <v>3.2399999999999998E-2</v>
      </c>
      <c r="H30" s="15">
        <v>1.21E-2</v>
      </c>
      <c r="I30" s="5">
        <v>2.34E-4</v>
      </c>
      <c r="J30" s="5">
        <v>2.0800000000000001E-5</v>
      </c>
      <c r="K30" s="15">
        <v>8.8900000000000007E-2</v>
      </c>
      <c r="L30" s="5">
        <f t="shared" si="5"/>
        <v>8.3999999999999995E-3</v>
      </c>
      <c r="M30" s="5">
        <f t="shared" si="0"/>
        <v>7.2499999999999995E-3</v>
      </c>
      <c r="N30" s="15">
        <f t="shared" si="1"/>
        <v>7.4999999999999997E-3</v>
      </c>
      <c r="Q30" s="5"/>
      <c r="R30" s="20" t="s">
        <v>178</v>
      </c>
      <c r="S30" s="11" t="s">
        <v>116</v>
      </c>
      <c r="T30" s="10" t="s">
        <v>49</v>
      </c>
      <c r="U30" s="4"/>
      <c r="V30" s="14"/>
    </row>
    <row r="31" spans="1:22" ht="75" x14ac:dyDescent="0.25">
      <c r="A31" s="1" t="b">
        <v>0</v>
      </c>
      <c r="B31" s="4" t="s">
        <v>27</v>
      </c>
      <c r="C31" s="17">
        <v>5.5E-2</v>
      </c>
      <c r="D31" s="5">
        <v>2.7300000000000001E-2</v>
      </c>
      <c r="E31" s="5">
        <v>2.1000000000000001E-2</v>
      </c>
      <c r="F31" s="5">
        <v>1.72E-2</v>
      </c>
      <c r="G31" s="5">
        <v>3.7499999999999999E-2</v>
      </c>
      <c r="H31" s="15">
        <v>1.8499999999999999E-2</v>
      </c>
      <c r="I31" s="5">
        <v>3.5300000000000002E-4</v>
      </c>
      <c r="J31" s="5">
        <v>4.3999999999999999E-5</v>
      </c>
      <c r="K31" s="15">
        <v>0.124</v>
      </c>
      <c r="L31" s="5">
        <f t="shared" si="5"/>
        <v>1.0149999999999999E-2</v>
      </c>
      <c r="M31" s="5">
        <f t="shared" si="0"/>
        <v>8.7500000000000008E-3</v>
      </c>
      <c r="N31" s="15">
        <f t="shared" si="1"/>
        <v>8.8000000000000023E-3</v>
      </c>
      <c r="Q31" s="12"/>
      <c r="R31" s="20" t="s">
        <v>181</v>
      </c>
      <c r="S31" s="11" t="s">
        <v>114</v>
      </c>
      <c r="T31" s="11" t="s">
        <v>115</v>
      </c>
      <c r="U31" s="4"/>
      <c r="V31" s="9"/>
    </row>
    <row r="32" spans="1:22" ht="60" x14ac:dyDescent="0.25">
      <c r="A32" s="1" t="b">
        <v>0</v>
      </c>
      <c r="B32" s="4" t="s">
        <v>28</v>
      </c>
      <c r="C32" s="17">
        <v>5.5E-2</v>
      </c>
      <c r="D32" s="5">
        <v>2.75E-2</v>
      </c>
      <c r="E32" s="5">
        <v>2.5000000000000001E-2</v>
      </c>
      <c r="F32" s="5">
        <v>1.72E-2</v>
      </c>
      <c r="G32" s="5">
        <v>3.7499999999999999E-2</v>
      </c>
      <c r="H32" s="15">
        <v>1.8499999999999999E-2</v>
      </c>
      <c r="I32" s="5">
        <v>4.2000000000000002E-4</v>
      </c>
      <c r="J32" s="5">
        <v>5.1999999999999997E-5</v>
      </c>
      <c r="K32" s="15">
        <v>0.123</v>
      </c>
      <c r="L32" s="5">
        <f t="shared" si="5"/>
        <v>1.0149999999999999E-2</v>
      </c>
      <c r="M32" s="5">
        <f t="shared" si="0"/>
        <v>8.7500000000000008E-3</v>
      </c>
      <c r="N32" s="15">
        <f t="shared" si="1"/>
        <v>9.0000000000000011E-3</v>
      </c>
      <c r="Q32" s="12"/>
      <c r="R32" s="20" t="s">
        <v>182</v>
      </c>
      <c r="S32" s="11" t="s">
        <v>172</v>
      </c>
      <c r="T32" s="11" t="s">
        <v>98</v>
      </c>
      <c r="U32" s="4"/>
      <c r="V32" s="14"/>
    </row>
    <row r="33" spans="1:22" ht="45" x14ac:dyDescent="0.25">
      <c r="A33" s="1" t="b">
        <v>0</v>
      </c>
      <c r="B33" s="4" t="s">
        <v>29</v>
      </c>
      <c r="C33" s="17">
        <v>5.6099999999999997E-2</v>
      </c>
      <c r="D33" s="5">
        <v>2.3599999999999999E-2</v>
      </c>
      <c r="E33" s="5">
        <v>1.8800000000000001E-2</v>
      </c>
      <c r="F33" s="5">
        <v>1.8800000000000001E-2</v>
      </c>
      <c r="G33" s="5">
        <v>3.8100000000000002E-2</v>
      </c>
      <c r="H33" s="15">
        <v>1.46E-2</v>
      </c>
      <c r="I33" s="5">
        <v>3.3700000000000001E-4</v>
      </c>
      <c r="J33" s="5">
        <v>3.6000000000000001E-5</v>
      </c>
      <c r="K33" s="15">
        <v>0.107</v>
      </c>
      <c r="L33" s="5">
        <f t="shared" si="5"/>
        <v>9.6500000000000006E-3</v>
      </c>
      <c r="M33" s="5">
        <f t="shared" si="0"/>
        <v>8.9999999999999976E-3</v>
      </c>
      <c r="N33" s="15">
        <f t="shared" si="1"/>
        <v>8.9999999999999993E-3</v>
      </c>
      <c r="Q33" s="12"/>
      <c r="R33" s="20" t="s">
        <v>183</v>
      </c>
      <c r="S33" s="11" t="s">
        <v>113</v>
      </c>
      <c r="T33" s="10" t="s">
        <v>49</v>
      </c>
      <c r="U33" s="4"/>
      <c r="V33" s="8"/>
    </row>
    <row r="34" spans="1:22" ht="90" x14ac:dyDescent="0.25">
      <c r="A34" s="1" t="b">
        <v>0</v>
      </c>
      <c r="B34" s="4" t="s">
        <v>53</v>
      </c>
      <c r="C34" s="17">
        <v>6.515E-2</v>
      </c>
      <c r="D34" s="5">
        <v>3.2509999999999997E-2</v>
      </c>
      <c r="E34" s="5">
        <v>2.7E-2</v>
      </c>
      <c r="F34" s="5">
        <v>1.966E-2</v>
      </c>
      <c r="G34" s="5">
        <v>4.4200000000000003E-2</v>
      </c>
      <c r="H34" s="15">
        <v>2.2200000000000001E-2</v>
      </c>
      <c r="I34" s="5">
        <v>5.4000000000000001E-4</v>
      </c>
      <c r="J34" s="5">
        <v>7.9400000000000006E-5</v>
      </c>
      <c r="K34" s="15">
        <v>0.14699999999999999</v>
      </c>
      <c r="L34" s="5">
        <f t="shared" si="5"/>
        <v>1.2270000000000001E-2</v>
      </c>
      <c r="M34" s="5">
        <f t="shared" si="0"/>
        <v>1.0474999999999998E-2</v>
      </c>
      <c r="N34" s="15">
        <f t="shared" si="1"/>
        <v>1.0309999999999996E-2</v>
      </c>
      <c r="Q34" s="12" t="s">
        <v>68</v>
      </c>
      <c r="R34" s="20" t="s">
        <v>70</v>
      </c>
      <c r="S34" s="11" t="s">
        <v>88</v>
      </c>
      <c r="T34" s="10" t="s">
        <v>50</v>
      </c>
      <c r="U34" s="4"/>
      <c r="V34" s="9"/>
    </row>
    <row r="35" spans="1:22" ht="90" x14ac:dyDescent="0.25">
      <c r="A35" s="1" t="b">
        <v>0</v>
      </c>
      <c r="B35" s="4" t="s">
        <v>30</v>
      </c>
      <c r="C35" s="17">
        <v>6.5000000000000002E-2</v>
      </c>
      <c r="D35" s="5">
        <v>3.2800000000000003E-2</v>
      </c>
      <c r="E35" s="5">
        <v>2.7400000000000001E-2</v>
      </c>
      <c r="F35" s="5">
        <v>0.02</v>
      </c>
      <c r="G35" s="5">
        <v>4.4200000000000003E-2</v>
      </c>
      <c r="H35" s="15">
        <v>2.2200000000000001E-2</v>
      </c>
      <c r="I35" s="5">
        <v>5.4000000000000001E-4</v>
      </c>
      <c r="J35" s="5">
        <v>7.8999999999999996E-5</v>
      </c>
      <c r="K35" s="15">
        <v>0.14699999999999999</v>
      </c>
      <c r="L35" s="5">
        <f t="shared" si="5"/>
        <v>1.2100000000000001E-2</v>
      </c>
      <c r="M35" s="5">
        <f t="shared" si="0"/>
        <v>1.04E-2</v>
      </c>
      <c r="N35" s="15">
        <f t="shared" si="1"/>
        <v>1.0600000000000002E-2</v>
      </c>
      <c r="Q35" s="12"/>
      <c r="R35" s="20" t="s">
        <v>184</v>
      </c>
      <c r="S35" s="11" t="s">
        <v>129</v>
      </c>
      <c r="T35" s="11" t="s">
        <v>130</v>
      </c>
      <c r="U35" s="4"/>
      <c r="V35" s="9"/>
    </row>
    <row r="36" spans="1:22" ht="75" x14ac:dyDescent="0.25">
      <c r="A36" s="1" t="b">
        <v>0</v>
      </c>
      <c r="B36" s="4" t="s">
        <v>101</v>
      </c>
      <c r="C36" s="17">
        <v>7.0499999999999993E-2</v>
      </c>
      <c r="D36" s="5">
        <v>3.32E-2</v>
      </c>
      <c r="E36" s="5">
        <v>3.2000000000000001E-2</v>
      </c>
      <c r="F36" s="5">
        <v>2.1999999999999999E-2</v>
      </c>
      <c r="G36" s="5">
        <v>4.8000000000000001E-2</v>
      </c>
      <c r="H36" s="15">
        <v>2.1899999999999999E-2</v>
      </c>
      <c r="I36" s="5">
        <v>6.8300000000000001E-4</v>
      </c>
      <c r="J36" s="5">
        <v>1.02E-4</v>
      </c>
      <c r="K36" s="15">
        <v>0.14899999999999999</v>
      </c>
      <c r="L36" s="5">
        <f t="shared" si="5"/>
        <v>1.3000000000000001E-2</v>
      </c>
      <c r="M36" s="5">
        <f t="shared" si="0"/>
        <v>1.1249999999999996E-2</v>
      </c>
      <c r="N36" s="15">
        <f t="shared" si="1"/>
        <v>1.1300000000000001E-2</v>
      </c>
      <c r="O36" s="9" t="s">
        <v>141</v>
      </c>
      <c r="P36" s="23" t="s">
        <v>142</v>
      </c>
      <c r="Q36" s="12"/>
      <c r="R36" s="20" t="s">
        <v>185</v>
      </c>
      <c r="S36" s="11" t="s">
        <v>196</v>
      </c>
      <c r="T36" s="10" t="s">
        <v>97</v>
      </c>
      <c r="U36" s="4"/>
      <c r="V36" s="14"/>
    </row>
    <row r="37" spans="1:22" ht="60" x14ac:dyDescent="0.25">
      <c r="A37" s="1" t="b">
        <v>0</v>
      </c>
      <c r="B37" s="4" t="s">
        <v>31</v>
      </c>
      <c r="C37" s="17">
        <v>7.0499999999999993E-2</v>
      </c>
      <c r="D37" s="5">
        <v>3.32E-2</v>
      </c>
      <c r="E37" s="5">
        <v>3.2000000000000001E-2</v>
      </c>
      <c r="F37" s="5">
        <v>2.1999999999999999E-2</v>
      </c>
      <c r="G37" s="5">
        <v>4.8000000000000001E-2</v>
      </c>
      <c r="H37" s="15">
        <v>2.1999999999999999E-2</v>
      </c>
      <c r="I37" s="5">
        <v>6.8300000000000001E-4</v>
      </c>
      <c r="J37" s="5">
        <v>1.02E-4</v>
      </c>
      <c r="K37" s="15">
        <v>0.14899999999999999</v>
      </c>
      <c r="L37" s="5">
        <f t="shared" ref="L37:L46" si="6">(G37-F37)/2</f>
        <v>1.3000000000000001E-2</v>
      </c>
      <c r="M37" s="5">
        <f t="shared" ref="M37:M46" si="7">(C37-G37)/2</f>
        <v>1.1249999999999996E-2</v>
      </c>
      <c r="N37" s="15">
        <f t="shared" ref="N37:N39" si="8">D37-H37</f>
        <v>1.1200000000000002E-2</v>
      </c>
      <c r="Q37" s="12"/>
      <c r="R37" s="20" t="s">
        <v>207</v>
      </c>
      <c r="S37" s="11" t="s">
        <v>208</v>
      </c>
      <c r="T37" s="10" t="s">
        <v>49</v>
      </c>
      <c r="U37" s="4"/>
      <c r="V37" s="14"/>
    </row>
    <row r="38" spans="1:22" ht="90" x14ac:dyDescent="0.25">
      <c r="A38" s="1" t="b">
        <v>0</v>
      </c>
      <c r="B38" s="4" t="s">
        <v>55</v>
      </c>
      <c r="C38" s="17">
        <v>7.2389999999999996E-2</v>
      </c>
      <c r="D38" s="5">
        <v>2.794E-2</v>
      </c>
      <c r="E38" s="5">
        <v>1.9050000000000001E-2</v>
      </c>
      <c r="F38" s="5">
        <v>1.9050000000000001E-2</v>
      </c>
      <c r="G38" s="5">
        <v>5.2630000000000003E-2</v>
      </c>
      <c r="H38" s="15">
        <v>1.7749999999999998E-2</v>
      </c>
      <c r="I38" s="5">
        <v>3.68E-4</v>
      </c>
      <c r="J38" s="5">
        <v>5.0399999999999999E-5</v>
      </c>
      <c r="K38" s="15">
        <v>0.13700000000000001</v>
      </c>
      <c r="L38" s="5">
        <f t="shared" si="6"/>
        <v>1.6789999999999999E-2</v>
      </c>
      <c r="M38" s="5">
        <f t="shared" si="7"/>
        <v>9.8799999999999964E-3</v>
      </c>
      <c r="N38" s="15">
        <f t="shared" si="8"/>
        <v>1.0190000000000001E-2</v>
      </c>
      <c r="Q38" s="12" t="s">
        <v>69</v>
      </c>
      <c r="R38" s="20" t="s">
        <v>70</v>
      </c>
      <c r="S38" s="11" t="s">
        <v>89</v>
      </c>
      <c r="T38" s="10" t="s">
        <v>50</v>
      </c>
      <c r="U38" s="4"/>
      <c r="V38" s="9"/>
    </row>
    <row r="39" spans="1:22" ht="90" x14ac:dyDescent="0.25">
      <c r="A39" s="1" t="b">
        <v>0</v>
      </c>
      <c r="B39" s="4" t="s">
        <v>54</v>
      </c>
      <c r="C39" s="17">
        <v>8.0009999999999998E-2</v>
      </c>
      <c r="D39" s="5">
        <v>3.8100000000000002E-2</v>
      </c>
      <c r="E39" s="5">
        <v>1.9810000000000001E-2</v>
      </c>
      <c r="F39" s="5">
        <v>1.9810000000000001E-2</v>
      </c>
      <c r="G39" s="5">
        <v>5.9279999999999999E-2</v>
      </c>
      <c r="H39" s="15">
        <v>2.802E-2</v>
      </c>
      <c r="I39" s="5">
        <v>3.8900000000000002E-4</v>
      </c>
      <c r="J39" s="5">
        <v>7.2000000000000002E-5</v>
      </c>
      <c r="K39" s="15">
        <v>0.185</v>
      </c>
      <c r="L39" s="5">
        <f t="shared" si="6"/>
        <v>1.9734999999999999E-2</v>
      </c>
      <c r="M39" s="5">
        <f t="shared" si="7"/>
        <v>1.0364999999999999E-2</v>
      </c>
      <c r="N39" s="15">
        <f t="shared" si="8"/>
        <v>1.0080000000000002E-2</v>
      </c>
      <c r="Q39" s="12" t="s">
        <v>71</v>
      </c>
      <c r="R39" s="20" t="s">
        <v>70</v>
      </c>
      <c r="S39" s="11" t="s">
        <v>89</v>
      </c>
      <c r="T39" s="10" t="s">
        <v>50</v>
      </c>
      <c r="U39" s="4"/>
      <c r="V39" s="8"/>
    </row>
    <row r="40" spans="1:22" ht="75" x14ac:dyDescent="0.25">
      <c r="A40" s="1" t="b">
        <v>0</v>
      </c>
      <c r="B40" s="4" t="s">
        <v>32</v>
      </c>
      <c r="C40" s="17">
        <v>0.08</v>
      </c>
      <c r="D40" s="5">
        <v>3.8100000000000002E-2</v>
      </c>
      <c r="E40" s="5">
        <v>1.9800000000000002E-2</v>
      </c>
      <c r="F40" s="5">
        <v>1.9800000000000002E-2</v>
      </c>
      <c r="G40" s="5">
        <v>5.91E-2</v>
      </c>
      <c r="H40" s="15">
        <v>2.8199999999999999E-2</v>
      </c>
      <c r="I40" s="5">
        <v>3.9199999999999999E-4</v>
      </c>
      <c r="J40" s="5">
        <v>7.2299999999999996E-5</v>
      </c>
      <c r="K40" s="15">
        <v>0.184</v>
      </c>
      <c r="L40" s="5">
        <f t="shared" si="6"/>
        <v>1.9650000000000001E-2</v>
      </c>
      <c r="M40" s="5">
        <f t="shared" si="7"/>
        <v>1.0450000000000001E-2</v>
      </c>
      <c r="N40" s="15">
        <f t="shared" ref="N40:N46" si="9">D40-H40</f>
        <v>9.9000000000000025E-3</v>
      </c>
      <c r="O40" s="12" t="s">
        <v>144</v>
      </c>
      <c r="P40" s="23" t="s">
        <v>143</v>
      </c>
      <c r="Q40" s="12"/>
      <c r="R40" s="20" t="s">
        <v>186</v>
      </c>
      <c r="S40" s="11" t="s">
        <v>173</v>
      </c>
      <c r="T40" s="11" t="s">
        <v>98</v>
      </c>
      <c r="U40" s="4"/>
      <c r="V40" s="14"/>
    </row>
    <row r="41" spans="1:22" ht="90" x14ac:dyDescent="0.25">
      <c r="A41" s="1" t="b">
        <v>0</v>
      </c>
      <c r="B41" s="4" t="s">
        <v>59</v>
      </c>
      <c r="C41" s="17">
        <v>8.0009999999999998E-2</v>
      </c>
      <c r="D41" s="5">
        <v>2.4129999999999999E-2</v>
      </c>
      <c r="E41" s="5">
        <v>2.972E-2</v>
      </c>
      <c r="F41" s="5">
        <v>1.9810000000000001E-2</v>
      </c>
      <c r="G41" s="5">
        <v>5.9279999999999999E-2</v>
      </c>
      <c r="H41" s="15">
        <v>1.4019999999999999E-2</v>
      </c>
      <c r="I41" s="5">
        <v>5.9999999999999995E-4</v>
      </c>
      <c r="J41" s="5">
        <v>7.8839999999999997E-5</v>
      </c>
      <c r="K41" s="15">
        <v>0.13139999999999999</v>
      </c>
      <c r="L41" s="5">
        <f t="shared" si="6"/>
        <v>1.9734999999999999E-2</v>
      </c>
      <c r="M41" s="5">
        <f t="shared" si="7"/>
        <v>1.0364999999999999E-2</v>
      </c>
      <c r="N41" s="15">
        <f t="shared" si="9"/>
        <v>1.0109999999999999E-2</v>
      </c>
      <c r="Q41" s="12" t="s">
        <v>72</v>
      </c>
      <c r="R41" s="20" t="s">
        <v>70</v>
      </c>
      <c r="S41" s="11" t="s">
        <v>90</v>
      </c>
      <c r="T41" s="10" t="s">
        <v>50</v>
      </c>
      <c r="U41" s="4"/>
      <c r="V41" s="9"/>
    </row>
    <row r="42" spans="1:22" ht="90" x14ac:dyDescent="0.25">
      <c r="A42" s="1" t="b">
        <v>0</v>
      </c>
      <c r="B42" s="4" t="s">
        <v>58</v>
      </c>
      <c r="C42" s="17">
        <v>8.0009999999999998E-2</v>
      </c>
      <c r="D42" s="5">
        <v>4.4580000000000002E-2</v>
      </c>
      <c r="E42" s="5">
        <v>1.9810000000000001E-2</v>
      </c>
      <c r="F42" s="5">
        <v>1.9810000000000001E-2</v>
      </c>
      <c r="G42" s="5">
        <v>5.9279999999999999E-2</v>
      </c>
      <c r="H42" s="15">
        <v>3.4369999999999998E-2</v>
      </c>
      <c r="I42" s="5">
        <v>3.8900000000000002E-4</v>
      </c>
      <c r="J42" s="5">
        <v>8.0900000000000001E-5</v>
      </c>
      <c r="K42" s="15">
        <v>0.20799999999999999</v>
      </c>
      <c r="L42" s="5">
        <f t="shared" si="6"/>
        <v>1.9734999999999999E-2</v>
      </c>
      <c r="M42" s="5">
        <f t="shared" si="7"/>
        <v>1.0364999999999999E-2</v>
      </c>
      <c r="N42" s="15">
        <f t="shared" si="9"/>
        <v>1.0210000000000004E-2</v>
      </c>
      <c r="Q42" s="12" t="s">
        <v>73</v>
      </c>
      <c r="R42" s="20" t="s">
        <v>70</v>
      </c>
      <c r="S42" s="11" t="s">
        <v>90</v>
      </c>
      <c r="T42" s="10" t="s">
        <v>50</v>
      </c>
      <c r="U42" s="4"/>
      <c r="V42" s="9"/>
    </row>
    <row r="43" spans="1:22" ht="90" x14ac:dyDescent="0.25">
      <c r="A43" s="1" t="b">
        <v>1</v>
      </c>
      <c r="B43" s="4" t="s">
        <v>33</v>
      </c>
      <c r="C43" s="17">
        <v>0.1003</v>
      </c>
      <c r="D43" s="5">
        <v>5.9400000000000001E-2</v>
      </c>
      <c r="E43" s="5">
        <v>2.75E-2</v>
      </c>
      <c r="F43" s="5">
        <v>2.75E-2</v>
      </c>
      <c r="G43" s="5">
        <v>7.3150000000000007E-2</v>
      </c>
      <c r="H43" s="15">
        <v>4.6850000000000003E-2</v>
      </c>
      <c r="I43" s="5">
        <v>7.3800000000000005E-4</v>
      </c>
      <c r="J43" s="5">
        <v>2.02E-4</v>
      </c>
      <c r="K43" s="15">
        <v>0.27400000000000002</v>
      </c>
      <c r="L43" s="5">
        <f>(G43-F43)/2</f>
        <v>2.2825000000000005E-2</v>
      </c>
      <c r="M43" s="5">
        <f>(C43-G43)/2</f>
        <v>1.3574999999999997E-2</v>
      </c>
      <c r="N43" s="15">
        <f>D43-H43</f>
        <v>1.2549999999999999E-2</v>
      </c>
      <c r="Q43" s="12"/>
      <c r="R43" s="20" t="s">
        <v>174</v>
      </c>
      <c r="S43" s="11" t="s">
        <v>175</v>
      </c>
      <c r="T43" s="11" t="s">
        <v>131</v>
      </c>
      <c r="U43" s="4"/>
      <c r="V43" s="14"/>
    </row>
    <row r="44" spans="1:22" ht="90" x14ac:dyDescent="0.25">
      <c r="A44" s="1" t="b">
        <v>0</v>
      </c>
      <c r="B44" s="4" t="s">
        <v>56</v>
      </c>
      <c r="C44" s="17">
        <v>0.1143</v>
      </c>
      <c r="D44" s="5">
        <v>4.6179999999999999E-2</v>
      </c>
      <c r="E44" s="5">
        <v>3.4930000000000003E-2</v>
      </c>
      <c r="F44" s="5">
        <v>3.5099999999999999E-2</v>
      </c>
      <c r="G44" s="5">
        <v>7.9500000000000001E-2</v>
      </c>
      <c r="H44" s="15">
        <v>2.86E-2</v>
      </c>
      <c r="I44" s="5">
        <v>1.2199999999999999E-3</v>
      </c>
      <c r="J44" s="5">
        <v>2.6200000000000003E-4</v>
      </c>
      <c r="K44" s="15">
        <v>0.215</v>
      </c>
      <c r="L44" s="5">
        <f>(G44-F44)/2</f>
        <v>2.2200000000000001E-2</v>
      </c>
      <c r="M44" s="5">
        <f>(C44-G44)/2</f>
        <v>1.7399999999999999E-2</v>
      </c>
      <c r="N44" s="15">
        <f t="shared" si="9"/>
        <v>1.7579999999999998E-2</v>
      </c>
      <c r="Q44" s="12" t="s">
        <v>74</v>
      </c>
      <c r="R44" s="20" t="s">
        <v>70</v>
      </c>
      <c r="S44" s="11" t="s">
        <v>91</v>
      </c>
      <c r="T44" s="10" t="s">
        <v>50</v>
      </c>
      <c r="U44" s="4"/>
      <c r="V44" s="9"/>
    </row>
    <row r="45" spans="1:22" ht="30" x14ac:dyDescent="0.25">
      <c r="A45" s="1" t="b">
        <v>0</v>
      </c>
      <c r="B45" s="4" t="s">
        <v>57</v>
      </c>
      <c r="C45" s="17">
        <v>0.1303</v>
      </c>
      <c r="D45" s="5">
        <v>3.2509999999999997E-2</v>
      </c>
      <c r="E45" s="5">
        <v>5.3850000000000002E-2</v>
      </c>
      <c r="F45" s="5">
        <v>2.002E-2</v>
      </c>
      <c r="G45" s="5">
        <v>0.10846</v>
      </c>
      <c r="H45" s="15">
        <v>2.2200000000000001E-2</v>
      </c>
      <c r="I45" s="5">
        <v>1.08E-3</v>
      </c>
      <c r="J45" s="5">
        <v>2.3699999999999999E-4</v>
      </c>
      <c r="K45" s="15">
        <v>0.219</v>
      </c>
      <c r="L45" s="5">
        <f t="shared" si="6"/>
        <v>4.4220000000000002E-2</v>
      </c>
      <c r="M45" s="5">
        <f t="shared" si="7"/>
        <v>1.0919999999999999E-2</v>
      </c>
      <c r="N45" s="15">
        <f t="shared" si="9"/>
        <v>1.0309999999999996E-2</v>
      </c>
      <c r="Q45" s="12" t="s">
        <v>76</v>
      </c>
      <c r="R45" s="20" t="s">
        <v>75</v>
      </c>
      <c r="S45" s="11" t="s">
        <v>92</v>
      </c>
      <c r="T45" s="10" t="s">
        <v>50</v>
      </c>
      <c r="U45" s="4"/>
    </row>
    <row r="46" spans="1:22" ht="30" x14ac:dyDescent="0.25">
      <c r="A46" s="1" t="b">
        <v>0</v>
      </c>
      <c r="B46" s="4" t="s">
        <v>62</v>
      </c>
      <c r="C46" s="17">
        <v>0.16002</v>
      </c>
      <c r="D46" s="5">
        <v>3.8100000000000002E-2</v>
      </c>
      <c r="E46" s="5">
        <v>3.9620000000000002E-2</v>
      </c>
      <c r="F46" s="5">
        <v>1.9810000000000001E-2</v>
      </c>
      <c r="G46" s="5">
        <v>0.13818</v>
      </c>
      <c r="H46" s="15">
        <v>2.8139999999999998E-2</v>
      </c>
      <c r="I46" s="5">
        <v>7.7800000000000005E-4</v>
      </c>
      <c r="J46" s="5">
        <v>2.12E-4</v>
      </c>
      <c r="K46" s="15">
        <v>0.27300000000000002</v>
      </c>
      <c r="L46" s="5">
        <f t="shared" si="6"/>
        <v>5.9185000000000001E-2</v>
      </c>
      <c r="M46" s="5">
        <f t="shared" si="7"/>
        <v>1.0919999999999999E-2</v>
      </c>
      <c r="N46" s="15">
        <f t="shared" si="9"/>
        <v>9.9600000000000036E-3</v>
      </c>
      <c r="Q46" s="12" t="s">
        <v>77</v>
      </c>
      <c r="R46" s="20" t="s">
        <v>75</v>
      </c>
      <c r="S46" s="11" t="s">
        <v>92</v>
      </c>
      <c r="T46" s="10" t="s">
        <v>50</v>
      </c>
      <c r="U46" s="4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323850</xdr:colOff>
                    <xdr:row>17</xdr:row>
                    <xdr:rowOff>19050</xdr:rowOff>
                  </from>
                  <to>
                    <xdr:col>0</xdr:col>
                    <xdr:colOff>704850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0</xdr:col>
                    <xdr:colOff>323850</xdr:colOff>
                    <xdr:row>1</xdr:row>
                    <xdr:rowOff>19050</xdr:rowOff>
                  </from>
                  <to>
                    <xdr:col>0</xdr:col>
                    <xdr:colOff>704850</xdr:colOff>
                    <xdr:row>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0</xdr:col>
                    <xdr:colOff>323850</xdr:colOff>
                    <xdr:row>2</xdr:row>
                    <xdr:rowOff>19050</xdr:rowOff>
                  </from>
                  <to>
                    <xdr:col>0</xdr:col>
                    <xdr:colOff>704850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323850</xdr:colOff>
                    <xdr:row>3</xdr:row>
                    <xdr:rowOff>19050</xdr:rowOff>
                  </from>
                  <to>
                    <xdr:col>0</xdr:col>
                    <xdr:colOff>704850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323850</xdr:colOff>
                    <xdr:row>3</xdr:row>
                    <xdr:rowOff>19050</xdr:rowOff>
                  </from>
                  <to>
                    <xdr:col>0</xdr:col>
                    <xdr:colOff>704850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0</xdr:col>
                    <xdr:colOff>323850</xdr:colOff>
                    <xdr:row>5</xdr:row>
                    <xdr:rowOff>9525</xdr:rowOff>
                  </from>
                  <to>
                    <xdr:col>0</xdr:col>
                    <xdr:colOff>704850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0</xdr:col>
                    <xdr:colOff>323850</xdr:colOff>
                    <xdr:row>6</xdr:row>
                    <xdr:rowOff>19050</xdr:rowOff>
                  </from>
                  <to>
                    <xdr:col>0</xdr:col>
                    <xdr:colOff>704850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0</xdr:col>
                    <xdr:colOff>323850</xdr:colOff>
                    <xdr:row>7</xdr:row>
                    <xdr:rowOff>19050</xdr:rowOff>
                  </from>
                  <to>
                    <xdr:col>0</xdr:col>
                    <xdr:colOff>704850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0</xdr:col>
                    <xdr:colOff>323850</xdr:colOff>
                    <xdr:row>8</xdr:row>
                    <xdr:rowOff>19050</xdr:rowOff>
                  </from>
                  <to>
                    <xdr:col>0</xdr:col>
                    <xdr:colOff>704850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0</xdr:col>
                    <xdr:colOff>323850</xdr:colOff>
                    <xdr:row>9</xdr:row>
                    <xdr:rowOff>19050</xdr:rowOff>
                  </from>
                  <to>
                    <xdr:col>0</xdr:col>
                    <xdr:colOff>704850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Check Box 14">
              <controlPr defaultSize="0" autoFill="0" autoLine="0" autoPict="0">
                <anchor moveWithCells="1">
                  <from>
                    <xdr:col>0</xdr:col>
                    <xdr:colOff>323850</xdr:colOff>
                    <xdr:row>10</xdr:row>
                    <xdr:rowOff>19050</xdr:rowOff>
                  </from>
                  <to>
                    <xdr:col>0</xdr:col>
                    <xdr:colOff>704850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Check Box 15">
              <controlPr defaultSize="0" autoFill="0" autoLine="0" autoPict="0">
                <anchor moveWithCells="1">
                  <from>
                    <xdr:col>0</xdr:col>
                    <xdr:colOff>323850</xdr:colOff>
                    <xdr:row>11</xdr:row>
                    <xdr:rowOff>19050</xdr:rowOff>
                  </from>
                  <to>
                    <xdr:col>0</xdr:col>
                    <xdr:colOff>704850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6" name="Check Box 16">
              <controlPr defaultSize="0" autoFill="0" autoLine="0" autoPict="0">
                <anchor moveWithCells="1">
                  <from>
                    <xdr:col>0</xdr:col>
                    <xdr:colOff>323850</xdr:colOff>
                    <xdr:row>12</xdr:row>
                    <xdr:rowOff>19050</xdr:rowOff>
                  </from>
                  <to>
                    <xdr:col>0</xdr:col>
                    <xdr:colOff>704850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Check Box 18">
              <controlPr defaultSize="0" autoFill="0" autoLine="0" autoPict="0">
                <anchor moveWithCells="1">
                  <from>
                    <xdr:col>0</xdr:col>
                    <xdr:colOff>323850</xdr:colOff>
                    <xdr:row>14</xdr:row>
                    <xdr:rowOff>19050</xdr:rowOff>
                  </from>
                  <to>
                    <xdr:col>0</xdr:col>
                    <xdr:colOff>704850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8" name="Check Box 19">
              <controlPr defaultSize="0" autoFill="0" autoLine="0" autoPict="0">
                <anchor moveWithCells="1">
                  <from>
                    <xdr:col>0</xdr:col>
                    <xdr:colOff>323850</xdr:colOff>
                    <xdr:row>15</xdr:row>
                    <xdr:rowOff>19050</xdr:rowOff>
                  </from>
                  <to>
                    <xdr:col>0</xdr:col>
                    <xdr:colOff>704850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Check Box 20">
              <controlPr defaultSize="0" autoFill="0" autoLine="0" autoPict="0">
                <anchor moveWithCells="1">
                  <from>
                    <xdr:col>0</xdr:col>
                    <xdr:colOff>323850</xdr:colOff>
                    <xdr:row>16</xdr:row>
                    <xdr:rowOff>19050</xdr:rowOff>
                  </from>
                  <to>
                    <xdr:col>0</xdr:col>
                    <xdr:colOff>704850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0" name="Check Box 21">
              <controlPr defaultSize="0" autoFill="0" autoLine="0" autoPict="0">
                <anchor moveWithCells="1">
                  <from>
                    <xdr:col>0</xdr:col>
                    <xdr:colOff>323850</xdr:colOff>
                    <xdr:row>18</xdr:row>
                    <xdr:rowOff>19050</xdr:rowOff>
                  </from>
                  <to>
                    <xdr:col>0</xdr:col>
                    <xdr:colOff>704850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1" name="Check Box 22">
              <controlPr defaultSize="0" autoFill="0" autoLine="0" autoPict="0">
                <anchor moveWithCells="1">
                  <from>
                    <xdr:col>0</xdr:col>
                    <xdr:colOff>323850</xdr:colOff>
                    <xdr:row>17</xdr:row>
                    <xdr:rowOff>19050</xdr:rowOff>
                  </from>
                  <to>
                    <xdr:col>0</xdr:col>
                    <xdr:colOff>704850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2" name="Check Box 23">
              <controlPr defaultSize="0" autoFill="0" autoLine="0" autoPict="0">
                <anchor moveWithCells="1">
                  <from>
                    <xdr:col>0</xdr:col>
                    <xdr:colOff>323850</xdr:colOff>
                    <xdr:row>18</xdr:row>
                    <xdr:rowOff>19050</xdr:rowOff>
                  </from>
                  <to>
                    <xdr:col>0</xdr:col>
                    <xdr:colOff>704850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3" name="Check Box 24">
              <controlPr defaultSize="0" autoFill="0" autoLine="0" autoPict="0">
                <anchor moveWithCells="1">
                  <from>
                    <xdr:col>0</xdr:col>
                    <xdr:colOff>323850</xdr:colOff>
                    <xdr:row>19</xdr:row>
                    <xdr:rowOff>19050</xdr:rowOff>
                  </from>
                  <to>
                    <xdr:col>0</xdr:col>
                    <xdr:colOff>704850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4" name="Check Box 25">
              <controlPr defaultSize="0" autoFill="0" autoLine="0" autoPict="0">
                <anchor moveWithCells="1">
                  <from>
                    <xdr:col>0</xdr:col>
                    <xdr:colOff>323850</xdr:colOff>
                    <xdr:row>18</xdr:row>
                    <xdr:rowOff>19050</xdr:rowOff>
                  </from>
                  <to>
                    <xdr:col>0</xdr:col>
                    <xdr:colOff>704850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5" name="Check Box 26">
              <controlPr defaultSize="0" autoFill="0" autoLine="0" autoPict="0">
                <anchor moveWithCells="1">
                  <from>
                    <xdr:col>0</xdr:col>
                    <xdr:colOff>323850</xdr:colOff>
                    <xdr:row>19</xdr:row>
                    <xdr:rowOff>19050</xdr:rowOff>
                  </from>
                  <to>
                    <xdr:col>0</xdr:col>
                    <xdr:colOff>704850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6" name="Check Box 27">
              <controlPr defaultSize="0" autoFill="0" autoLine="0" autoPict="0">
                <anchor moveWithCells="1">
                  <from>
                    <xdr:col>0</xdr:col>
                    <xdr:colOff>323850</xdr:colOff>
                    <xdr:row>19</xdr:row>
                    <xdr:rowOff>19050</xdr:rowOff>
                  </from>
                  <to>
                    <xdr:col>0</xdr:col>
                    <xdr:colOff>704850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7" name="Check Box 28">
              <controlPr defaultSize="0" autoFill="0" autoLine="0" autoPict="0">
                <anchor moveWithCells="1">
                  <from>
                    <xdr:col>0</xdr:col>
                    <xdr:colOff>323850</xdr:colOff>
                    <xdr:row>20</xdr:row>
                    <xdr:rowOff>19050</xdr:rowOff>
                  </from>
                  <to>
                    <xdr:col>0</xdr:col>
                    <xdr:colOff>704850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8" name="Check Box 29">
              <controlPr defaultSize="0" autoFill="0" autoLine="0" autoPict="0">
                <anchor moveWithCells="1">
                  <from>
                    <xdr:col>0</xdr:col>
                    <xdr:colOff>323850</xdr:colOff>
                    <xdr:row>19</xdr:row>
                    <xdr:rowOff>19050</xdr:rowOff>
                  </from>
                  <to>
                    <xdr:col>0</xdr:col>
                    <xdr:colOff>704850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9" name="Check Box 30">
              <controlPr defaultSize="0" autoFill="0" autoLine="0" autoPict="0">
                <anchor moveWithCells="1">
                  <from>
                    <xdr:col>0</xdr:col>
                    <xdr:colOff>323850</xdr:colOff>
                    <xdr:row>21</xdr:row>
                    <xdr:rowOff>19050</xdr:rowOff>
                  </from>
                  <to>
                    <xdr:col>0</xdr:col>
                    <xdr:colOff>704850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0" name="Check Box 31">
              <controlPr defaultSize="0" autoFill="0" autoLine="0" autoPict="0">
                <anchor moveWithCells="1">
                  <from>
                    <xdr:col>0</xdr:col>
                    <xdr:colOff>323850</xdr:colOff>
                    <xdr:row>21</xdr:row>
                    <xdr:rowOff>19050</xdr:rowOff>
                  </from>
                  <to>
                    <xdr:col>0</xdr:col>
                    <xdr:colOff>704850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1" name="Check Box 32">
              <controlPr defaultSize="0" autoFill="0" autoLine="0" autoPict="0">
                <anchor moveWithCells="1">
                  <from>
                    <xdr:col>0</xdr:col>
                    <xdr:colOff>323850</xdr:colOff>
                    <xdr:row>23</xdr:row>
                    <xdr:rowOff>19050</xdr:rowOff>
                  </from>
                  <to>
                    <xdr:col>0</xdr:col>
                    <xdr:colOff>704850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2" name="Check Box 33">
              <controlPr defaultSize="0" autoFill="0" autoLine="0" autoPict="0">
                <anchor moveWithCells="1">
                  <from>
                    <xdr:col>0</xdr:col>
                    <xdr:colOff>323850</xdr:colOff>
                    <xdr:row>23</xdr:row>
                    <xdr:rowOff>19050</xdr:rowOff>
                  </from>
                  <to>
                    <xdr:col>0</xdr:col>
                    <xdr:colOff>704850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3" name="Check Box 34">
              <controlPr defaultSize="0" autoFill="0" autoLine="0" autoPict="0">
                <anchor moveWithCells="1">
                  <from>
                    <xdr:col>0</xdr:col>
                    <xdr:colOff>323850</xdr:colOff>
                    <xdr:row>23</xdr:row>
                    <xdr:rowOff>19050</xdr:rowOff>
                  </from>
                  <to>
                    <xdr:col>0</xdr:col>
                    <xdr:colOff>704850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4" name="Check Box 35">
              <controlPr defaultSize="0" autoFill="0" autoLine="0" autoPict="0">
                <anchor moveWithCells="1">
                  <from>
                    <xdr:col>0</xdr:col>
                    <xdr:colOff>323850</xdr:colOff>
                    <xdr:row>24</xdr:row>
                    <xdr:rowOff>19050</xdr:rowOff>
                  </from>
                  <to>
                    <xdr:col>0</xdr:col>
                    <xdr:colOff>704850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5" name="Check Box 36">
              <controlPr defaultSize="0" autoFill="0" autoLine="0" autoPict="0">
                <anchor moveWithCells="1">
                  <from>
                    <xdr:col>0</xdr:col>
                    <xdr:colOff>323850</xdr:colOff>
                    <xdr:row>24</xdr:row>
                    <xdr:rowOff>19050</xdr:rowOff>
                  </from>
                  <to>
                    <xdr:col>0</xdr:col>
                    <xdr:colOff>704850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6" name="Check Box 37">
              <controlPr defaultSize="0" autoFill="0" autoLine="0" autoPict="0">
                <anchor moveWithCells="1">
                  <from>
                    <xdr:col>0</xdr:col>
                    <xdr:colOff>323850</xdr:colOff>
                    <xdr:row>24</xdr:row>
                    <xdr:rowOff>19050</xdr:rowOff>
                  </from>
                  <to>
                    <xdr:col>0</xdr:col>
                    <xdr:colOff>704850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7" name="Check Box 38">
              <controlPr defaultSize="0" autoFill="0" autoLine="0" autoPict="0">
                <anchor moveWithCells="1">
                  <from>
                    <xdr:col>0</xdr:col>
                    <xdr:colOff>323850</xdr:colOff>
                    <xdr:row>24</xdr:row>
                    <xdr:rowOff>19050</xdr:rowOff>
                  </from>
                  <to>
                    <xdr:col>0</xdr:col>
                    <xdr:colOff>704850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8" name="Check Box 39">
              <controlPr defaultSize="0" autoFill="0" autoLine="0" autoPict="0">
                <anchor moveWithCells="1">
                  <from>
                    <xdr:col>0</xdr:col>
                    <xdr:colOff>323850</xdr:colOff>
                    <xdr:row>26</xdr:row>
                    <xdr:rowOff>19050</xdr:rowOff>
                  </from>
                  <to>
                    <xdr:col>0</xdr:col>
                    <xdr:colOff>704850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9" name="Check Box 40">
              <controlPr defaultSize="0" autoFill="0" autoLine="0" autoPict="0">
                <anchor moveWithCells="1">
                  <from>
                    <xdr:col>0</xdr:col>
                    <xdr:colOff>323850</xdr:colOff>
                    <xdr:row>27</xdr:row>
                    <xdr:rowOff>19050</xdr:rowOff>
                  </from>
                  <to>
                    <xdr:col>0</xdr:col>
                    <xdr:colOff>704850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0" name="Check Box 41">
              <controlPr defaultSize="0" autoFill="0" autoLine="0" autoPict="0">
                <anchor moveWithCells="1">
                  <from>
                    <xdr:col>0</xdr:col>
                    <xdr:colOff>323850</xdr:colOff>
                    <xdr:row>27</xdr:row>
                    <xdr:rowOff>19050</xdr:rowOff>
                  </from>
                  <to>
                    <xdr:col>0</xdr:col>
                    <xdr:colOff>704850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1" name="Check Box 42">
              <controlPr defaultSize="0" autoFill="0" autoLine="0" autoPict="0">
                <anchor moveWithCells="1">
                  <from>
                    <xdr:col>0</xdr:col>
                    <xdr:colOff>323850</xdr:colOff>
                    <xdr:row>28</xdr:row>
                    <xdr:rowOff>19050</xdr:rowOff>
                  </from>
                  <to>
                    <xdr:col>0</xdr:col>
                    <xdr:colOff>704850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2" name="Check Box 43">
              <controlPr defaultSize="0" autoFill="0" autoLine="0" autoPict="0">
                <anchor moveWithCells="1">
                  <from>
                    <xdr:col>0</xdr:col>
                    <xdr:colOff>323850</xdr:colOff>
                    <xdr:row>28</xdr:row>
                    <xdr:rowOff>19050</xdr:rowOff>
                  </from>
                  <to>
                    <xdr:col>0</xdr:col>
                    <xdr:colOff>704850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3" name="Check Box 44">
              <controlPr defaultSize="0" autoFill="0" autoLine="0" autoPict="0">
                <anchor moveWithCells="1">
                  <from>
                    <xdr:col>0</xdr:col>
                    <xdr:colOff>323850</xdr:colOff>
                    <xdr:row>28</xdr:row>
                    <xdr:rowOff>19050</xdr:rowOff>
                  </from>
                  <to>
                    <xdr:col>0</xdr:col>
                    <xdr:colOff>704850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4" name="Check Box 45">
              <controlPr defaultSize="0" autoFill="0" autoLine="0" autoPict="0">
                <anchor moveWithCells="1">
                  <from>
                    <xdr:col>0</xdr:col>
                    <xdr:colOff>323850</xdr:colOff>
                    <xdr:row>29</xdr:row>
                    <xdr:rowOff>19050</xdr:rowOff>
                  </from>
                  <to>
                    <xdr:col>0</xdr:col>
                    <xdr:colOff>704850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5" name="Check Box 46">
              <controlPr defaultSize="0" autoFill="0" autoLine="0" autoPict="0">
                <anchor moveWithCells="1">
                  <from>
                    <xdr:col>0</xdr:col>
                    <xdr:colOff>323850</xdr:colOff>
                    <xdr:row>29</xdr:row>
                    <xdr:rowOff>19050</xdr:rowOff>
                  </from>
                  <to>
                    <xdr:col>0</xdr:col>
                    <xdr:colOff>704850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6" name="Check Box 47">
              <controlPr defaultSize="0" autoFill="0" autoLine="0" autoPict="0">
                <anchor moveWithCells="1">
                  <from>
                    <xdr:col>0</xdr:col>
                    <xdr:colOff>323850</xdr:colOff>
                    <xdr:row>29</xdr:row>
                    <xdr:rowOff>19050</xdr:rowOff>
                  </from>
                  <to>
                    <xdr:col>0</xdr:col>
                    <xdr:colOff>704850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7" name="Check Box 48">
              <controlPr defaultSize="0" autoFill="0" autoLine="0" autoPict="0">
                <anchor moveWithCells="1">
                  <from>
                    <xdr:col>0</xdr:col>
                    <xdr:colOff>323850</xdr:colOff>
                    <xdr:row>29</xdr:row>
                    <xdr:rowOff>19050</xdr:rowOff>
                  </from>
                  <to>
                    <xdr:col>0</xdr:col>
                    <xdr:colOff>704850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8" name="Check Box 49">
              <controlPr defaultSize="0" autoFill="0" autoLine="0" autoPict="0">
                <anchor moveWithCells="1">
                  <from>
                    <xdr:col>0</xdr:col>
                    <xdr:colOff>352425</xdr:colOff>
                    <xdr:row>42</xdr:row>
                    <xdr:rowOff>76200</xdr:rowOff>
                  </from>
                  <to>
                    <xdr:col>0</xdr:col>
                    <xdr:colOff>733425</xdr:colOff>
                    <xdr:row>42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9" name="Check Box 50">
              <controlPr defaultSize="0" autoFill="0" autoLine="0" autoPict="0">
                <anchor moveWithCells="1">
                  <from>
                    <xdr:col>0</xdr:col>
                    <xdr:colOff>323850</xdr:colOff>
                    <xdr:row>30</xdr:row>
                    <xdr:rowOff>19050</xdr:rowOff>
                  </from>
                  <to>
                    <xdr:col>0</xdr:col>
                    <xdr:colOff>704850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0" name="Check Box 51">
              <controlPr defaultSize="0" autoFill="0" autoLine="0" autoPict="0">
                <anchor moveWithCells="1">
                  <from>
                    <xdr:col>0</xdr:col>
                    <xdr:colOff>323850</xdr:colOff>
                    <xdr:row>31</xdr:row>
                    <xdr:rowOff>19050</xdr:rowOff>
                  </from>
                  <to>
                    <xdr:col>0</xdr:col>
                    <xdr:colOff>704850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1" name="Check Box 52">
              <controlPr defaultSize="0" autoFill="0" autoLine="0" autoPict="0">
                <anchor moveWithCells="1">
                  <from>
                    <xdr:col>0</xdr:col>
                    <xdr:colOff>323850</xdr:colOff>
                    <xdr:row>32</xdr:row>
                    <xdr:rowOff>19050</xdr:rowOff>
                  </from>
                  <to>
                    <xdr:col>0</xdr:col>
                    <xdr:colOff>704850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2" name="Check Box 53">
              <controlPr defaultSize="0" autoFill="0" autoLine="0" autoPict="0">
                <anchor moveWithCells="1">
                  <from>
                    <xdr:col>0</xdr:col>
                    <xdr:colOff>323850</xdr:colOff>
                    <xdr:row>34</xdr:row>
                    <xdr:rowOff>19050</xdr:rowOff>
                  </from>
                  <to>
                    <xdr:col>0</xdr:col>
                    <xdr:colOff>704850</xdr:colOff>
                    <xdr:row>34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3" name="Check Box 56">
              <controlPr defaultSize="0" autoFill="0" autoLine="0" autoPict="0">
                <anchor moveWithCells="1">
                  <from>
                    <xdr:col>0</xdr:col>
                    <xdr:colOff>323850</xdr:colOff>
                    <xdr:row>25</xdr:row>
                    <xdr:rowOff>19050</xdr:rowOff>
                  </from>
                  <to>
                    <xdr:col>0</xdr:col>
                    <xdr:colOff>704850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4" name="Check Box 57">
              <controlPr defaultSize="0" autoFill="0" autoLine="0" autoPict="0">
                <anchor moveWithCells="1">
                  <from>
                    <xdr:col>0</xdr:col>
                    <xdr:colOff>323850</xdr:colOff>
                    <xdr:row>13</xdr:row>
                    <xdr:rowOff>209550</xdr:rowOff>
                  </from>
                  <to>
                    <xdr:col>0</xdr:col>
                    <xdr:colOff>704850</xdr:colOff>
                    <xdr:row>13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5" name="Check Box 58">
              <controlPr defaultSize="0" autoFill="0" autoLine="0" autoPict="0">
                <anchor moveWithCells="1">
                  <from>
                    <xdr:col>0</xdr:col>
                    <xdr:colOff>323850</xdr:colOff>
                    <xdr:row>33</xdr:row>
                    <xdr:rowOff>19050</xdr:rowOff>
                  </from>
                  <to>
                    <xdr:col>0</xdr:col>
                    <xdr:colOff>704850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6" name="Check Box 60">
              <controlPr defaultSize="0" autoFill="0" autoLine="0" autoPict="0">
                <anchor moveWithCells="1">
                  <from>
                    <xdr:col>0</xdr:col>
                    <xdr:colOff>323850</xdr:colOff>
                    <xdr:row>39</xdr:row>
                    <xdr:rowOff>19050</xdr:rowOff>
                  </from>
                  <to>
                    <xdr:col>0</xdr:col>
                    <xdr:colOff>704850</xdr:colOff>
                    <xdr:row>39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7" name="Check Box 62">
              <controlPr defaultSize="0" autoFill="0" autoLine="0" autoPict="0">
                <anchor moveWithCells="1">
                  <from>
                    <xdr:col>0</xdr:col>
                    <xdr:colOff>323850</xdr:colOff>
                    <xdr:row>38</xdr:row>
                    <xdr:rowOff>19050</xdr:rowOff>
                  </from>
                  <to>
                    <xdr:col>0</xdr:col>
                    <xdr:colOff>704850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8" name="Check Box 63">
              <controlPr defaultSize="0" autoFill="0" autoLine="0" autoPict="0">
                <anchor moveWithCells="1">
                  <from>
                    <xdr:col>0</xdr:col>
                    <xdr:colOff>323850</xdr:colOff>
                    <xdr:row>37</xdr:row>
                    <xdr:rowOff>19050</xdr:rowOff>
                  </from>
                  <to>
                    <xdr:col>0</xdr:col>
                    <xdr:colOff>704850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9" name="Check Box 64">
              <controlPr defaultSize="0" autoFill="0" autoLine="0" autoPict="0">
                <anchor moveWithCells="1">
                  <from>
                    <xdr:col>0</xdr:col>
                    <xdr:colOff>323850</xdr:colOff>
                    <xdr:row>43</xdr:row>
                    <xdr:rowOff>228600</xdr:rowOff>
                  </from>
                  <to>
                    <xdr:col>0</xdr:col>
                    <xdr:colOff>704850</xdr:colOff>
                    <xdr:row>43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0" name="Check Box 66">
              <controlPr defaultSize="0" autoFill="0" autoLine="0" autoPict="0">
                <anchor moveWithCells="1">
                  <from>
                    <xdr:col>0</xdr:col>
                    <xdr:colOff>323850</xdr:colOff>
                    <xdr:row>44</xdr:row>
                    <xdr:rowOff>19050</xdr:rowOff>
                  </from>
                  <to>
                    <xdr:col>0</xdr:col>
                    <xdr:colOff>704850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1" name="Check Box 67">
              <controlPr defaultSize="0" autoFill="0" autoLine="0" autoPict="0">
                <anchor moveWithCells="1">
                  <from>
                    <xdr:col>0</xdr:col>
                    <xdr:colOff>323850</xdr:colOff>
                    <xdr:row>41</xdr:row>
                    <xdr:rowOff>19050</xdr:rowOff>
                  </from>
                  <to>
                    <xdr:col>0</xdr:col>
                    <xdr:colOff>704850</xdr:colOff>
                    <xdr:row>41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2" name="Check Box 68">
              <controlPr defaultSize="0" autoFill="0" autoLine="0" autoPict="0">
                <anchor moveWithCells="1">
                  <from>
                    <xdr:col>0</xdr:col>
                    <xdr:colOff>304800</xdr:colOff>
                    <xdr:row>40</xdr:row>
                    <xdr:rowOff>219075</xdr:rowOff>
                  </from>
                  <to>
                    <xdr:col>0</xdr:col>
                    <xdr:colOff>685800</xdr:colOff>
                    <xdr:row>40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3" name="Check Box 70">
              <controlPr defaultSize="0" autoFill="0" autoLine="0" autoPict="0">
                <anchor moveWithCells="1">
                  <from>
                    <xdr:col>0</xdr:col>
                    <xdr:colOff>323850</xdr:colOff>
                    <xdr:row>4</xdr:row>
                    <xdr:rowOff>19050</xdr:rowOff>
                  </from>
                  <to>
                    <xdr:col>0</xdr:col>
                    <xdr:colOff>704850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4" name="Check Box 71">
              <controlPr defaultSize="0" autoFill="0" autoLine="0" autoPict="0">
                <anchor moveWithCells="1">
                  <from>
                    <xdr:col>0</xdr:col>
                    <xdr:colOff>323850</xdr:colOff>
                    <xdr:row>4</xdr:row>
                    <xdr:rowOff>19050</xdr:rowOff>
                  </from>
                  <to>
                    <xdr:col>0</xdr:col>
                    <xdr:colOff>704850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5" name="Check Box 72">
              <controlPr defaultSize="0" autoFill="0" autoLine="0" autoPict="0">
                <anchor moveWithCells="1">
                  <from>
                    <xdr:col>0</xdr:col>
                    <xdr:colOff>323850</xdr:colOff>
                    <xdr:row>4</xdr:row>
                    <xdr:rowOff>19050</xdr:rowOff>
                  </from>
                  <to>
                    <xdr:col>0</xdr:col>
                    <xdr:colOff>704850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66" name="Check Box 75">
              <controlPr defaultSize="0" autoFill="0" autoLine="0" autoPict="0">
                <anchor moveWithCells="1">
                  <from>
                    <xdr:col>0</xdr:col>
                    <xdr:colOff>323850</xdr:colOff>
                    <xdr:row>22</xdr:row>
                    <xdr:rowOff>19050</xdr:rowOff>
                  </from>
                  <to>
                    <xdr:col>0</xdr:col>
                    <xdr:colOff>704850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67" name="Check Box 76">
              <controlPr defaultSize="0" autoFill="0" autoLine="0" autoPict="0">
                <anchor moveWithCells="1">
                  <from>
                    <xdr:col>0</xdr:col>
                    <xdr:colOff>323850</xdr:colOff>
                    <xdr:row>22</xdr:row>
                    <xdr:rowOff>19050</xdr:rowOff>
                  </from>
                  <to>
                    <xdr:col>0</xdr:col>
                    <xdr:colOff>704850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68" name="Check Box 77">
              <controlPr defaultSize="0" autoFill="0" autoLine="0" autoPict="0">
                <anchor moveWithCells="1">
                  <from>
                    <xdr:col>0</xdr:col>
                    <xdr:colOff>323850</xdr:colOff>
                    <xdr:row>22</xdr:row>
                    <xdr:rowOff>19050</xdr:rowOff>
                  </from>
                  <to>
                    <xdr:col>0</xdr:col>
                    <xdr:colOff>704850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69" name="Check Box 78">
              <controlPr defaultSize="0" autoFill="0" autoLine="0" autoPict="0">
                <anchor moveWithCells="1">
                  <from>
                    <xdr:col>0</xdr:col>
                    <xdr:colOff>323850</xdr:colOff>
                    <xdr:row>35</xdr:row>
                    <xdr:rowOff>19050</xdr:rowOff>
                  </from>
                  <to>
                    <xdr:col>0</xdr:col>
                    <xdr:colOff>704850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0" name="Check Box 79">
              <controlPr defaultSize="0" autoFill="0" autoLine="0" autoPict="0">
                <anchor moveWithCells="1">
                  <from>
                    <xdr:col>0</xdr:col>
                    <xdr:colOff>323850</xdr:colOff>
                    <xdr:row>36</xdr:row>
                    <xdr:rowOff>19050</xdr:rowOff>
                  </from>
                  <to>
                    <xdr:col>0</xdr:col>
                    <xdr:colOff>704850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1" name="Check Box 69">
              <controlPr defaultSize="0" autoFill="0" autoLine="0" autoPict="0">
                <anchor moveWithCells="1">
                  <from>
                    <xdr:col>0</xdr:col>
                    <xdr:colOff>323850</xdr:colOff>
                    <xdr:row>45</xdr:row>
                    <xdr:rowOff>19050</xdr:rowOff>
                  </from>
                  <to>
                    <xdr:col>0</xdr:col>
                    <xdr:colOff>704850</xdr:colOff>
                    <xdr:row>45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C8923-A80C-4F09-981A-02C9AD37203E}">
  <dimension ref="A1:S48"/>
  <sheetViews>
    <sheetView zoomScaleNormal="100" workbookViewId="0">
      <pane ySplit="1" topLeftCell="A2" activePane="bottomLeft" state="frozen"/>
      <selection pane="bottomLeft" activeCell="R2" sqref="R1:S1048576"/>
    </sheetView>
  </sheetViews>
  <sheetFormatPr defaultColWidth="11.42578125" defaultRowHeight="15" x14ac:dyDescent="0.25"/>
  <cols>
    <col min="1" max="1" width="15" bestFit="1" customWidth="1"/>
    <col min="2" max="2" width="18.28515625" style="16" bestFit="1" customWidth="1"/>
    <col min="3" max="3" width="9.28515625" bestFit="1" customWidth="1"/>
    <col min="4" max="4" width="9.5703125" bestFit="1" customWidth="1"/>
    <col min="5" max="5" width="9.28515625" bestFit="1" customWidth="1"/>
    <col min="7" max="7" width="11.42578125" style="16"/>
    <col min="8" max="9" width="9.28515625" bestFit="1" customWidth="1"/>
    <col min="10" max="10" width="9.28515625" style="16" bestFit="1" customWidth="1"/>
    <col min="11" max="11" width="8.28515625" bestFit="1" customWidth="1"/>
    <col min="12" max="12" width="9.28515625" bestFit="1" customWidth="1"/>
    <col min="13" max="13" width="9.28515625" style="16" bestFit="1" customWidth="1"/>
    <col min="15" max="15" width="21.42578125" style="16" bestFit="1" customWidth="1"/>
    <col min="16" max="16" width="10.28515625" style="7" bestFit="1" customWidth="1"/>
    <col min="17" max="17" width="11" style="7" bestFit="1" customWidth="1"/>
    <col min="18" max="18" width="17.85546875" bestFit="1" customWidth="1"/>
    <col min="19" max="19" width="117.42578125" bestFit="1" customWidth="1"/>
  </cols>
  <sheetData>
    <row r="1" spans="1:19" s="24" customFormat="1" ht="15.75" thickBot="1" x14ac:dyDescent="0.3">
      <c r="A1" s="24" t="s">
        <v>213</v>
      </c>
      <c r="B1" s="28" t="s">
        <v>214</v>
      </c>
      <c r="C1" s="27" t="s">
        <v>0</v>
      </c>
      <c r="D1" s="27" t="s">
        <v>1</v>
      </c>
      <c r="E1" s="27" t="s">
        <v>2</v>
      </c>
      <c r="F1" s="27" t="s">
        <v>136</v>
      </c>
      <c r="G1" s="28" t="s">
        <v>135</v>
      </c>
      <c r="H1" s="27" t="s">
        <v>4</v>
      </c>
      <c r="I1" s="27" t="s">
        <v>5</v>
      </c>
      <c r="J1" s="28" t="s">
        <v>6</v>
      </c>
      <c r="K1" s="27" t="s">
        <v>133</v>
      </c>
      <c r="L1" s="27" t="s">
        <v>132</v>
      </c>
      <c r="M1" s="28" t="s">
        <v>134</v>
      </c>
      <c r="N1" s="27" t="s">
        <v>48</v>
      </c>
      <c r="O1" s="28" t="s">
        <v>215</v>
      </c>
      <c r="P1" s="30" t="s">
        <v>218</v>
      </c>
      <c r="Q1" s="30" t="s">
        <v>219</v>
      </c>
      <c r="R1" s="27"/>
      <c r="S1" s="27"/>
    </row>
    <row r="2" spans="1:19" ht="30" x14ac:dyDescent="0.25">
      <c r="A2" s="3" t="b">
        <v>0</v>
      </c>
      <c r="B2" s="21" t="s">
        <v>36</v>
      </c>
      <c r="C2" s="5">
        <v>9.9000000000000008E-3</v>
      </c>
      <c r="D2" s="5">
        <v>8.2000000000000007E-3</v>
      </c>
      <c r="E2" s="5">
        <v>2.8500000000000001E-3</v>
      </c>
      <c r="F2" s="5">
        <v>4.3499999999999997E-3</v>
      </c>
      <c r="G2" s="15">
        <v>5.0000000000000001E-3</v>
      </c>
      <c r="H2" s="5">
        <v>8.0700000000000007E-6</v>
      </c>
      <c r="I2" s="5">
        <v>3.0899999999999997E-7</v>
      </c>
      <c r="J2" s="15">
        <v>3.8300000000000001E-2</v>
      </c>
      <c r="K2" s="5">
        <f t="shared" ref="K2:K31" si="0">F2</f>
        <v>4.3499999999999997E-3</v>
      </c>
      <c r="L2" s="5">
        <f t="shared" ref="L2:L48" si="1">(C2-F2)/2</f>
        <v>2.7750000000000006E-3</v>
      </c>
      <c r="M2" s="15">
        <f t="shared" ref="M2:M47" si="2">D2-G2</f>
        <v>3.2000000000000006E-3</v>
      </c>
      <c r="N2" s="5"/>
      <c r="O2" s="20" t="s">
        <v>178</v>
      </c>
      <c r="P2" s="11" t="s">
        <v>209</v>
      </c>
      <c r="Q2" s="10" t="s">
        <v>49</v>
      </c>
      <c r="R2" s="4"/>
      <c r="S2" s="8"/>
    </row>
    <row r="3" spans="1:19" ht="30" x14ac:dyDescent="0.25">
      <c r="A3" s="3" t="b">
        <v>0</v>
      </c>
      <c r="B3" s="21" t="s">
        <v>34</v>
      </c>
      <c r="C3" s="5">
        <v>1.54E-2</v>
      </c>
      <c r="D3" s="5">
        <v>1.145E-2</v>
      </c>
      <c r="E3" s="5">
        <v>6.2500000000000003E-3</v>
      </c>
      <c r="F3" s="5">
        <v>5.4000000000000003E-3</v>
      </c>
      <c r="G3" s="15">
        <v>6.4000000000000003E-3</v>
      </c>
      <c r="H3" s="5">
        <v>3.2299999999999999E-5</v>
      </c>
      <c r="I3" s="5">
        <v>1.68E-6</v>
      </c>
      <c r="J3" s="15">
        <v>5.1999999999999998E-2</v>
      </c>
      <c r="K3" s="5">
        <f t="shared" si="0"/>
        <v>5.4000000000000003E-3</v>
      </c>
      <c r="L3" s="5">
        <f t="shared" si="1"/>
        <v>5.0000000000000001E-3</v>
      </c>
      <c r="M3" s="15">
        <f t="shared" si="2"/>
        <v>5.0499999999999998E-3</v>
      </c>
      <c r="N3" s="5"/>
      <c r="O3" s="20" t="s">
        <v>178</v>
      </c>
      <c r="P3" s="11" t="s">
        <v>109</v>
      </c>
      <c r="Q3" s="10" t="s">
        <v>49</v>
      </c>
      <c r="R3" s="4"/>
      <c r="S3" s="8"/>
    </row>
    <row r="4" spans="1:19" ht="30" x14ac:dyDescent="0.25">
      <c r="A4" s="3" t="b">
        <v>0</v>
      </c>
      <c r="B4" s="21" t="s">
        <v>37</v>
      </c>
      <c r="C4" s="6">
        <v>2.0799999999999999E-2</v>
      </c>
      <c r="D4" s="5">
        <v>1.5599999999999999E-2</v>
      </c>
      <c r="E4" s="5">
        <v>7.4999999999999997E-3</v>
      </c>
      <c r="F4" s="5">
        <v>6.4000000000000003E-3</v>
      </c>
      <c r="G4" s="15">
        <v>8.3000000000000001E-3</v>
      </c>
      <c r="H4" s="5">
        <v>5.5999999999999999E-5</v>
      </c>
      <c r="I4" s="5">
        <v>3.8E-6</v>
      </c>
      <c r="J4" s="15">
        <v>6.8000000000000005E-2</v>
      </c>
      <c r="K4" s="5">
        <f t="shared" si="0"/>
        <v>6.4000000000000003E-3</v>
      </c>
      <c r="L4" s="5">
        <f t="shared" si="1"/>
        <v>7.1999999999999998E-3</v>
      </c>
      <c r="M4" s="15">
        <f t="shared" si="2"/>
        <v>7.2999999999999992E-3</v>
      </c>
      <c r="N4" s="5"/>
      <c r="O4" s="20" t="s">
        <v>178</v>
      </c>
      <c r="P4" s="11" t="s">
        <v>110</v>
      </c>
      <c r="Q4" s="10" t="s">
        <v>49</v>
      </c>
      <c r="R4" s="4"/>
      <c r="S4" s="4"/>
    </row>
    <row r="5" spans="1:19" ht="60" x14ac:dyDescent="0.25">
      <c r="A5" s="3" t="b">
        <v>0</v>
      </c>
      <c r="B5" s="21" t="s">
        <v>38</v>
      </c>
      <c r="C5" s="6">
        <v>2.5399999999999999E-2</v>
      </c>
      <c r="D5" s="5">
        <v>1.5900000000000001E-2</v>
      </c>
      <c r="E5" s="5">
        <v>6.4000000000000003E-3</v>
      </c>
      <c r="F5" s="5">
        <v>1.2699999999999999E-2</v>
      </c>
      <c r="G5" s="15">
        <v>9.4999999999999998E-3</v>
      </c>
      <c r="H5" s="5">
        <v>4.0299999999999997E-5</v>
      </c>
      <c r="I5" s="5">
        <v>3.3799999999999998E-6</v>
      </c>
      <c r="J5" s="15">
        <v>8.3599999999999994E-2</v>
      </c>
      <c r="K5" s="5">
        <f t="shared" si="0"/>
        <v>1.2699999999999999E-2</v>
      </c>
      <c r="L5" s="5">
        <f t="shared" si="1"/>
        <v>6.3499999999999997E-3</v>
      </c>
      <c r="M5" s="15">
        <f t="shared" si="2"/>
        <v>6.4000000000000012E-3</v>
      </c>
      <c r="N5" s="5"/>
      <c r="O5" s="20" t="s">
        <v>192</v>
      </c>
      <c r="P5" s="11" t="s">
        <v>111</v>
      </c>
      <c r="Q5" s="10" t="s">
        <v>49</v>
      </c>
      <c r="R5" s="4"/>
      <c r="S5" s="9"/>
    </row>
    <row r="6" spans="1:19" ht="45" x14ac:dyDescent="0.25">
      <c r="A6" s="3" t="b">
        <v>0</v>
      </c>
      <c r="B6" s="21" t="s">
        <v>35</v>
      </c>
      <c r="C6" s="6">
        <v>2.4799999999999999E-2</v>
      </c>
      <c r="D6" s="5">
        <v>1.9599999999999999E-2</v>
      </c>
      <c r="E6" s="5">
        <v>1.2699999999999999E-2</v>
      </c>
      <c r="F6" s="5">
        <v>8.3999999999999995E-3</v>
      </c>
      <c r="G6" s="15">
        <v>1.14E-2</v>
      </c>
      <c r="H6" s="5">
        <v>1.0399999999999999E-4</v>
      </c>
      <c r="I6" s="5">
        <v>9.1800000000000002E-6</v>
      </c>
      <c r="J6" s="15">
        <v>8.8200000000000001E-2</v>
      </c>
      <c r="K6" s="5">
        <f t="shared" si="0"/>
        <v>8.3999999999999995E-3</v>
      </c>
      <c r="L6" s="5">
        <f t="shared" si="1"/>
        <v>8.199999999999999E-3</v>
      </c>
      <c r="M6" s="15">
        <f t="shared" si="2"/>
        <v>8.199999999999999E-3</v>
      </c>
      <c r="N6" s="5"/>
      <c r="O6" s="20" t="s">
        <v>193</v>
      </c>
      <c r="P6" s="11" t="s">
        <v>112</v>
      </c>
      <c r="Q6" s="10" t="s">
        <v>49</v>
      </c>
      <c r="R6" s="4"/>
      <c r="S6" s="8"/>
    </row>
    <row r="7" spans="1:19" ht="45" x14ac:dyDescent="0.25">
      <c r="A7" s="3" t="b">
        <v>0</v>
      </c>
      <c r="B7" s="21" t="s">
        <v>146</v>
      </c>
      <c r="C7" s="6">
        <v>2.8000000000000001E-2</v>
      </c>
      <c r="D7" s="6">
        <v>2.5399999999999999E-2</v>
      </c>
      <c r="E7" s="6">
        <v>1.4999999999999999E-2</v>
      </c>
      <c r="F7" s="6">
        <v>0.01</v>
      </c>
      <c r="G7" s="22">
        <v>1.6400000000000001E-2</v>
      </c>
      <c r="H7" s="6">
        <v>1.11E-4</v>
      </c>
      <c r="I7" s="6">
        <f>H7*J7</f>
        <v>1.3542E-5</v>
      </c>
      <c r="J7" s="22">
        <v>0.122</v>
      </c>
      <c r="K7" s="5">
        <f t="shared" ref="K7" si="3">F7</f>
        <v>0.01</v>
      </c>
      <c r="L7" s="5">
        <f t="shared" ref="L7" si="4">(C7-F7)/2</f>
        <v>9.0000000000000011E-3</v>
      </c>
      <c r="M7" s="15">
        <f t="shared" ref="M7" si="5">D7-G7</f>
        <v>8.9999999999999976E-3</v>
      </c>
      <c r="N7" s="6"/>
      <c r="O7" s="20" t="s">
        <v>220</v>
      </c>
      <c r="P7" s="11" t="s">
        <v>222</v>
      </c>
      <c r="Q7" s="10" t="s">
        <v>145</v>
      </c>
      <c r="R7" s="4"/>
      <c r="S7" s="8"/>
    </row>
    <row r="8" spans="1:19" ht="75" x14ac:dyDescent="0.25">
      <c r="A8" s="3" t="b">
        <v>0</v>
      </c>
      <c r="B8" s="21" t="s">
        <v>147</v>
      </c>
      <c r="C8" s="6">
        <v>3.1E-2</v>
      </c>
      <c r="D8" s="6">
        <v>2.6499999999999999E-2</v>
      </c>
      <c r="E8" s="6">
        <v>0.02</v>
      </c>
      <c r="F8" s="6">
        <v>1.0999999999999999E-2</v>
      </c>
      <c r="G8" s="22">
        <v>1.6500000000000001E-2</v>
      </c>
      <c r="H8" s="6">
        <v>1.64E-4</v>
      </c>
      <c r="I8" s="6">
        <f>H8*J8</f>
        <v>2.0992000000000002E-5</v>
      </c>
      <c r="J8" s="22">
        <v>0.128</v>
      </c>
      <c r="K8" s="5">
        <f t="shared" ref="K8" si="6">F8</f>
        <v>1.0999999999999999E-2</v>
      </c>
      <c r="L8" s="5">
        <f t="shared" ref="L8" si="7">(C8-F8)/2</f>
        <v>0.01</v>
      </c>
      <c r="M8" s="15">
        <f t="shared" ref="M8" si="8">D8-G8</f>
        <v>9.9999999999999985E-3</v>
      </c>
      <c r="N8" s="6"/>
      <c r="O8" s="20" t="s">
        <v>223</v>
      </c>
      <c r="P8" s="11" t="s">
        <v>224</v>
      </c>
      <c r="Q8" s="11" t="s">
        <v>171</v>
      </c>
      <c r="R8" s="4"/>
      <c r="S8" s="14"/>
    </row>
    <row r="9" spans="1:19" ht="45" x14ac:dyDescent="0.25">
      <c r="A9" s="3" t="b">
        <v>0</v>
      </c>
      <c r="B9" s="21" t="s">
        <v>39</v>
      </c>
      <c r="C9" s="6">
        <v>3.1300000000000001E-2</v>
      </c>
      <c r="D9" s="6">
        <v>2.53E-2</v>
      </c>
      <c r="E9" s="6">
        <v>1.6E-2</v>
      </c>
      <c r="F9" s="6">
        <v>1.0500000000000001E-2</v>
      </c>
      <c r="G9" s="22">
        <v>1.49E-2</v>
      </c>
      <c r="H9" s="6">
        <v>1.6100000000000001E-4</v>
      </c>
      <c r="I9" s="6">
        <v>1.7900000000000001E-5</v>
      </c>
      <c r="J9" s="22">
        <v>0.111</v>
      </c>
      <c r="K9" s="5">
        <f t="shared" si="0"/>
        <v>1.0500000000000001E-2</v>
      </c>
      <c r="L9" s="5">
        <f t="shared" si="1"/>
        <v>1.04E-2</v>
      </c>
      <c r="M9" s="15">
        <f t="shared" si="2"/>
        <v>1.04E-2</v>
      </c>
      <c r="N9" s="6"/>
      <c r="O9" s="20" t="s">
        <v>193</v>
      </c>
      <c r="P9" s="11" t="s">
        <v>195</v>
      </c>
      <c r="Q9" s="10" t="s">
        <v>49</v>
      </c>
      <c r="R9" s="4"/>
      <c r="S9" s="8"/>
    </row>
    <row r="10" spans="1:19" ht="75" x14ac:dyDescent="0.25">
      <c r="A10" s="3" t="b">
        <v>0</v>
      </c>
      <c r="B10" s="21" t="s">
        <v>148</v>
      </c>
      <c r="C10" s="6">
        <v>3.5000000000000003E-2</v>
      </c>
      <c r="D10" s="6">
        <v>2.5999999999999999E-2</v>
      </c>
      <c r="E10" s="6">
        <v>0.02</v>
      </c>
      <c r="F10" s="6">
        <v>1.2999999999999999E-2</v>
      </c>
      <c r="G10" s="22">
        <v>1.4999999999999999E-2</v>
      </c>
      <c r="H10" s="6">
        <v>1.8000000000000001E-4</v>
      </c>
      <c r="I10" s="6">
        <f>H10*J10</f>
        <v>2.3400000000000003E-5</v>
      </c>
      <c r="J10" s="22">
        <v>0.13</v>
      </c>
      <c r="K10" s="5">
        <f t="shared" si="0"/>
        <v>1.2999999999999999E-2</v>
      </c>
      <c r="L10" s="5">
        <f t="shared" si="1"/>
        <v>1.1000000000000003E-2</v>
      </c>
      <c r="M10" s="15">
        <f t="shared" si="2"/>
        <v>1.0999999999999999E-2</v>
      </c>
      <c r="N10" s="6"/>
      <c r="O10" s="20" t="s">
        <v>223</v>
      </c>
      <c r="P10" s="11" t="s">
        <v>228</v>
      </c>
      <c r="Q10" s="11" t="s">
        <v>171</v>
      </c>
      <c r="R10" s="4"/>
      <c r="S10" s="14"/>
    </row>
    <row r="11" spans="1:19" ht="75" x14ac:dyDescent="0.25">
      <c r="A11" s="3" t="b">
        <v>0</v>
      </c>
      <c r="B11" s="21" t="s">
        <v>149</v>
      </c>
      <c r="C11" s="6">
        <v>3.5000000000000003E-2</v>
      </c>
      <c r="D11" s="6">
        <v>3.1E-2</v>
      </c>
      <c r="E11" s="6">
        <v>0.02</v>
      </c>
      <c r="F11" s="6">
        <v>1.2999999999999999E-2</v>
      </c>
      <c r="G11" s="22">
        <v>0.02</v>
      </c>
      <c r="H11" s="6">
        <v>1.8000000000000001E-4</v>
      </c>
      <c r="I11" s="6">
        <f>H11*J11</f>
        <v>2.7000000000000002E-5</v>
      </c>
      <c r="J11" s="22">
        <v>0.15</v>
      </c>
      <c r="K11" s="5">
        <f t="shared" ref="K11" si="9">F11</f>
        <v>1.2999999999999999E-2</v>
      </c>
      <c r="L11" s="5">
        <f t="shared" ref="L11" si="10">(C11-F11)/2</f>
        <v>1.1000000000000003E-2</v>
      </c>
      <c r="M11" s="15">
        <f t="shared" ref="M11" si="11">D11-G11</f>
        <v>1.0999999999999999E-2</v>
      </c>
      <c r="N11" s="6"/>
      <c r="O11" s="20" t="s">
        <v>223</v>
      </c>
      <c r="P11" s="11" t="s">
        <v>225</v>
      </c>
      <c r="Q11" s="11" t="s">
        <v>171</v>
      </c>
      <c r="R11" s="4"/>
      <c r="S11" s="14"/>
    </row>
    <row r="12" spans="1:19" ht="75" x14ac:dyDescent="0.25">
      <c r="A12" s="3" t="b">
        <v>0</v>
      </c>
      <c r="B12" s="21" t="s">
        <v>150</v>
      </c>
      <c r="C12" s="6">
        <v>3.5000000000000003E-2</v>
      </c>
      <c r="D12" s="6">
        <v>3.1E-2</v>
      </c>
      <c r="E12" s="6">
        <v>2.5000000000000001E-2</v>
      </c>
      <c r="F12" s="6">
        <v>1.2999999999999999E-2</v>
      </c>
      <c r="G12" s="22">
        <v>0.02</v>
      </c>
      <c r="H12" s="6">
        <v>2.2599999999999999E-4</v>
      </c>
      <c r="I12" s="6">
        <f>H12*J12</f>
        <v>3.3899999999999997E-5</v>
      </c>
      <c r="J12" s="22">
        <v>0.15</v>
      </c>
      <c r="K12" s="5">
        <f t="shared" ref="K12" si="12">F12</f>
        <v>1.2999999999999999E-2</v>
      </c>
      <c r="L12" s="5">
        <f t="shared" ref="L12" si="13">(C12-F12)/2</f>
        <v>1.1000000000000003E-2</v>
      </c>
      <c r="M12" s="15">
        <f t="shared" ref="M12" si="14">D12-G12</f>
        <v>1.0999999999999999E-2</v>
      </c>
      <c r="N12" s="6"/>
      <c r="O12" s="20" t="s">
        <v>223</v>
      </c>
      <c r="P12" s="11" t="s">
        <v>226</v>
      </c>
      <c r="Q12" s="11" t="s">
        <v>171</v>
      </c>
      <c r="R12" s="4"/>
      <c r="S12" s="14"/>
    </row>
    <row r="13" spans="1:19" ht="75" x14ac:dyDescent="0.25">
      <c r="A13" s="3" t="b">
        <v>0</v>
      </c>
      <c r="B13" s="21" t="s">
        <v>151</v>
      </c>
      <c r="C13" s="6">
        <v>3.5000000000000003E-2</v>
      </c>
      <c r="D13" s="6">
        <v>3.5999999999999997E-2</v>
      </c>
      <c r="E13" s="6">
        <v>2.5000000000000001E-2</v>
      </c>
      <c r="F13" s="6">
        <v>1.2999999999999999E-2</v>
      </c>
      <c r="G13" s="22">
        <v>2.5000000000000001E-2</v>
      </c>
      <c r="H13" s="6">
        <v>2.2599999999999999E-4</v>
      </c>
      <c r="I13" s="6">
        <f>H13*J13</f>
        <v>3.8420000000000001E-5</v>
      </c>
      <c r="J13" s="22">
        <v>0.17</v>
      </c>
      <c r="K13" s="5">
        <f t="shared" ref="K13" si="15">F13</f>
        <v>1.2999999999999999E-2</v>
      </c>
      <c r="L13" s="5">
        <f t="shared" ref="L13" si="16">(C13-F13)/2</f>
        <v>1.1000000000000003E-2</v>
      </c>
      <c r="M13" s="15">
        <f t="shared" ref="M13" si="17">D13-G13</f>
        <v>1.0999999999999996E-2</v>
      </c>
      <c r="N13" s="6"/>
      <c r="O13" s="20" t="s">
        <v>223</v>
      </c>
      <c r="P13" s="11" t="s">
        <v>227</v>
      </c>
      <c r="Q13" s="11" t="s">
        <v>171</v>
      </c>
      <c r="R13" s="4"/>
      <c r="S13" s="14"/>
    </row>
    <row r="14" spans="1:19" ht="75" x14ac:dyDescent="0.25">
      <c r="A14" s="3" t="b">
        <v>0</v>
      </c>
      <c r="B14" s="21" t="s">
        <v>152</v>
      </c>
      <c r="C14" s="6">
        <v>3.5000000000000003E-2</v>
      </c>
      <c r="D14" s="6">
        <v>3.5999999999999997E-2</v>
      </c>
      <c r="E14" s="6">
        <v>0.03</v>
      </c>
      <c r="F14" s="6">
        <v>1.2999999999999999E-2</v>
      </c>
      <c r="G14" s="22">
        <v>2.5000000000000001E-2</v>
      </c>
      <c r="H14" s="6">
        <v>2.7099999999999997E-4</v>
      </c>
      <c r="I14" s="6">
        <f>H14*J14</f>
        <v>4.6069999999999998E-5</v>
      </c>
      <c r="J14" s="22">
        <v>0.17</v>
      </c>
      <c r="K14" s="5">
        <f t="shared" ref="K14" si="18">F14</f>
        <v>1.2999999999999999E-2</v>
      </c>
      <c r="L14" s="5">
        <f t="shared" ref="L14" si="19">(C14-F14)/2</f>
        <v>1.1000000000000003E-2</v>
      </c>
      <c r="M14" s="15">
        <f t="shared" ref="M14" si="20">D14-G14</f>
        <v>1.0999999999999996E-2</v>
      </c>
      <c r="N14" s="6"/>
      <c r="O14" s="20" t="s">
        <v>223</v>
      </c>
      <c r="P14" s="11" t="s">
        <v>229</v>
      </c>
      <c r="Q14" s="11" t="s">
        <v>171</v>
      </c>
      <c r="R14" s="4"/>
      <c r="S14" s="14"/>
    </row>
    <row r="15" spans="1:19" ht="105" x14ac:dyDescent="0.25">
      <c r="A15" s="3" t="b">
        <v>0</v>
      </c>
      <c r="B15" s="21" t="s">
        <v>61</v>
      </c>
      <c r="C15" s="6">
        <v>4.0640000000000003E-2</v>
      </c>
      <c r="D15" s="5">
        <v>1.1180000000000001E-2</v>
      </c>
      <c r="E15" s="5">
        <v>9.5300000000000003E-3</v>
      </c>
      <c r="F15" s="5">
        <v>2.3619999999999999E-2</v>
      </c>
      <c r="G15" s="15">
        <v>2.5400000000000002E-3</v>
      </c>
      <c r="H15" s="5">
        <v>8.0000000000000007E-5</v>
      </c>
      <c r="I15" s="5">
        <v>6.8199999999999999E-6</v>
      </c>
      <c r="J15" s="15">
        <v>8.5199999999999998E-2</v>
      </c>
      <c r="K15" s="5">
        <f t="shared" si="0"/>
        <v>2.3619999999999999E-2</v>
      </c>
      <c r="L15" s="5">
        <f t="shared" si="1"/>
        <v>8.5100000000000019E-3</v>
      </c>
      <c r="M15" s="15">
        <f t="shared" si="2"/>
        <v>8.6400000000000001E-3</v>
      </c>
      <c r="N15" s="12" t="s">
        <v>78</v>
      </c>
      <c r="O15" s="20" t="s">
        <v>66</v>
      </c>
      <c r="P15" s="11" t="s">
        <v>93</v>
      </c>
      <c r="Q15" s="10" t="s">
        <v>50</v>
      </c>
      <c r="R15" s="4"/>
      <c r="S15" s="9"/>
    </row>
    <row r="16" spans="1:19" ht="75" x14ac:dyDescent="0.25">
      <c r="A16" s="3" t="b">
        <v>0</v>
      </c>
      <c r="B16" s="21" t="s">
        <v>153</v>
      </c>
      <c r="C16" s="6">
        <v>4.1000000000000002E-2</v>
      </c>
      <c r="D16" s="6">
        <v>4.1000000000000002E-2</v>
      </c>
      <c r="E16" s="6">
        <v>2.5000000000000001E-2</v>
      </c>
      <c r="F16" s="6">
        <v>1.4999999999999999E-2</v>
      </c>
      <c r="G16" s="22">
        <v>2.8000000000000001E-2</v>
      </c>
      <c r="H16" s="6">
        <v>2.6699999999999998E-4</v>
      </c>
      <c r="I16" s="6">
        <f>H16*J16</f>
        <v>5.1798000000000001E-5</v>
      </c>
      <c r="J16" s="22">
        <v>0.19400000000000001</v>
      </c>
      <c r="K16" s="5">
        <f t="shared" si="0"/>
        <v>1.4999999999999999E-2</v>
      </c>
      <c r="L16" s="5">
        <f t="shared" si="1"/>
        <v>1.3000000000000001E-2</v>
      </c>
      <c r="M16" s="15">
        <f t="shared" si="2"/>
        <v>1.3000000000000001E-2</v>
      </c>
      <c r="N16" s="6"/>
      <c r="O16" s="20" t="s">
        <v>223</v>
      </c>
      <c r="P16" s="11" t="s">
        <v>230</v>
      </c>
      <c r="Q16" s="11" t="s">
        <v>171</v>
      </c>
      <c r="R16" s="4"/>
      <c r="S16" s="14"/>
    </row>
    <row r="17" spans="1:19" ht="75" x14ac:dyDescent="0.25">
      <c r="A17" s="3" t="b">
        <v>0</v>
      </c>
      <c r="B17" s="21" t="s">
        <v>154</v>
      </c>
      <c r="C17" s="6">
        <v>4.1000000000000002E-2</v>
      </c>
      <c r="D17" s="6">
        <v>4.1000000000000002E-2</v>
      </c>
      <c r="E17" s="6">
        <v>0.03</v>
      </c>
      <c r="F17" s="6">
        <v>1.4999999999999999E-2</v>
      </c>
      <c r="G17" s="22">
        <v>2.8000000000000001E-2</v>
      </c>
      <c r="H17" s="6">
        <v>3.2000000000000003E-4</v>
      </c>
      <c r="I17" s="6">
        <f>H17*J17</f>
        <v>6.2080000000000002E-5</v>
      </c>
      <c r="J17" s="22">
        <v>0.19400000000000001</v>
      </c>
      <c r="K17" s="5">
        <f t="shared" ref="K17" si="21">F17</f>
        <v>1.4999999999999999E-2</v>
      </c>
      <c r="L17" s="5">
        <f t="shared" ref="L17" si="22">(C17-F17)/2</f>
        <v>1.3000000000000001E-2</v>
      </c>
      <c r="M17" s="15">
        <f t="shared" ref="M17" si="23">D17-G17</f>
        <v>1.3000000000000001E-2</v>
      </c>
      <c r="N17" s="6"/>
      <c r="O17" s="20" t="s">
        <v>223</v>
      </c>
      <c r="P17" s="11" t="s">
        <v>231</v>
      </c>
      <c r="Q17" s="11" t="s">
        <v>171</v>
      </c>
      <c r="R17" s="4"/>
      <c r="S17" s="14"/>
    </row>
    <row r="18" spans="1:19" ht="75" x14ac:dyDescent="0.25">
      <c r="A18" s="3" t="b">
        <v>0</v>
      </c>
      <c r="B18" s="21" t="s">
        <v>155</v>
      </c>
      <c r="C18" s="6">
        <v>4.1000000000000002E-2</v>
      </c>
      <c r="D18" s="6">
        <v>4.1000000000000002E-2</v>
      </c>
      <c r="E18" s="6">
        <v>3.5000000000000003E-2</v>
      </c>
      <c r="F18" s="6">
        <v>1.4999999999999999E-2</v>
      </c>
      <c r="G18" s="22">
        <v>2.8000000000000001E-2</v>
      </c>
      <c r="H18" s="6">
        <v>3.7300000000000001E-4</v>
      </c>
      <c r="I18" s="6">
        <f>H18*J18</f>
        <v>7.236200000000001E-5</v>
      </c>
      <c r="J18" s="22">
        <v>0.19400000000000001</v>
      </c>
      <c r="K18" s="5">
        <f t="shared" ref="K18" si="24">F18</f>
        <v>1.4999999999999999E-2</v>
      </c>
      <c r="L18" s="5">
        <f t="shared" ref="L18" si="25">(C18-F18)/2</f>
        <v>1.3000000000000001E-2</v>
      </c>
      <c r="M18" s="15">
        <f t="shared" ref="M18" si="26">D18-G18</f>
        <v>1.3000000000000001E-2</v>
      </c>
      <c r="N18" s="6"/>
      <c r="O18" s="20" t="s">
        <v>223</v>
      </c>
      <c r="P18" s="11" t="s">
        <v>232</v>
      </c>
      <c r="Q18" s="11" t="s">
        <v>171</v>
      </c>
      <c r="R18" s="4"/>
      <c r="S18" s="14"/>
    </row>
    <row r="19" spans="1:19" ht="60" x14ac:dyDescent="0.25">
      <c r="A19" s="3" t="b">
        <v>0</v>
      </c>
      <c r="B19" s="21" t="s">
        <v>40</v>
      </c>
      <c r="C19" s="6">
        <v>4.5999999999999999E-2</v>
      </c>
      <c r="D19" s="6">
        <v>3.95E-2</v>
      </c>
      <c r="E19" s="6">
        <v>2.8000000000000001E-2</v>
      </c>
      <c r="F19" s="6">
        <v>1.7999999999999999E-2</v>
      </c>
      <c r="G19" s="22">
        <v>2.5499999999999998E-2</v>
      </c>
      <c r="H19" s="6">
        <v>3.9199999999999999E-4</v>
      </c>
      <c r="I19" s="6">
        <v>7.1299999999999998E-5</v>
      </c>
      <c r="J19" s="22">
        <v>0.182</v>
      </c>
      <c r="K19" s="5">
        <f t="shared" si="0"/>
        <v>1.7999999999999999E-2</v>
      </c>
      <c r="L19" s="5">
        <f t="shared" si="1"/>
        <v>1.4E-2</v>
      </c>
      <c r="M19" s="15">
        <f t="shared" si="2"/>
        <v>1.4000000000000002E-2</v>
      </c>
      <c r="N19" s="6"/>
      <c r="O19" s="20" t="s">
        <v>194</v>
      </c>
      <c r="P19" s="11" t="s">
        <v>102</v>
      </c>
      <c r="Q19" s="10" t="s">
        <v>49</v>
      </c>
      <c r="R19" s="4"/>
      <c r="S19" s="8"/>
    </row>
    <row r="20" spans="1:19" ht="75" x14ac:dyDescent="0.25">
      <c r="A20" s="3" t="b">
        <v>0</v>
      </c>
      <c r="B20" s="21" t="s">
        <v>156</v>
      </c>
      <c r="C20" s="6">
        <v>5.1999999999999998E-2</v>
      </c>
      <c r="D20" s="6">
        <v>5.0999999999999997E-2</v>
      </c>
      <c r="E20" s="6">
        <v>2.5000000000000001E-2</v>
      </c>
      <c r="F20" s="6">
        <v>0.02</v>
      </c>
      <c r="G20" s="22">
        <v>3.5000000000000003E-2</v>
      </c>
      <c r="H20" s="6">
        <v>3.28E-4</v>
      </c>
      <c r="I20" s="6">
        <f>H20*J20</f>
        <v>8.0031999999999995E-5</v>
      </c>
      <c r="J20" s="22">
        <v>0.24399999999999999</v>
      </c>
      <c r="K20" s="5">
        <f t="shared" si="0"/>
        <v>0.02</v>
      </c>
      <c r="L20" s="5">
        <f t="shared" si="1"/>
        <v>1.6E-2</v>
      </c>
      <c r="M20" s="15">
        <f t="shared" si="2"/>
        <v>1.5999999999999993E-2</v>
      </c>
      <c r="N20" s="6"/>
      <c r="O20" s="20" t="s">
        <v>223</v>
      </c>
      <c r="P20" s="11" t="s">
        <v>233</v>
      </c>
      <c r="Q20" s="11" t="s">
        <v>171</v>
      </c>
      <c r="R20" s="4"/>
      <c r="S20" s="14"/>
    </row>
    <row r="21" spans="1:19" ht="60" x14ac:dyDescent="0.25">
      <c r="A21" s="3" t="b">
        <v>0</v>
      </c>
      <c r="B21" s="21" t="s">
        <v>158</v>
      </c>
      <c r="C21" s="6">
        <v>5.1999999999999998E-2</v>
      </c>
      <c r="D21" s="6">
        <v>5.0999999999999997E-2</v>
      </c>
      <c r="E21" s="6">
        <v>0.03</v>
      </c>
      <c r="F21" s="6">
        <v>0.02</v>
      </c>
      <c r="G21" s="22">
        <v>3.5000000000000003E-2</v>
      </c>
      <c r="H21" s="6">
        <v>3.9399999999999998E-4</v>
      </c>
      <c r="I21" s="6">
        <f>H21*J21</f>
        <v>9.6135999999999989E-5</v>
      </c>
      <c r="J21" s="22">
        <v>0.24399999999999999</v>
      </c>
      <c r="K21" s="5">
        <f t="shared" ref="K21" si="27">F21</f>
        <v>0.02</v>
      </c>
      <c r="L21" s="5">
        <f t="shared" ref="L21" si="28">(C21-F21)/2</f>
        <v>1.6E-2</v>
      </c>
      <c r="M21" s="15">
        <f t="shared" ref="M21" si="29">D21-G21</f>
        <v>1.5999999999999993E-2</v>
      </c>
      <c r="N21" s="6"/>
      <c r="O21" s="20" t="s">
        <v>234</v>
      </c>
      <c r="P21" s="11" t="s">
        <v>235</v>
      </c>
      <c r="Q21" s="10" t="s">
        <v>145</v>
      </c>
      <c r="R21" s="4"/>
      <c r="S21" s="8"/>
    </row>
    <row r="22" spans="1:19" ht="75" x14ac:dyDescent="0.25">
      <c r="A22" s="3" t="b">
        <v>0</v>
      </c>
      <c r="B22" s="21" t="s">
        <v>157</v>
      </c>
      <c r="C22" s="6">
        <v>5.1999999999999998E-2</v>
      </c>
      <c r="D22" s="6">
        <v>5.0999999999999997E-2</v>
      </c>
      <c r="E22" s="6">
        <v>0.04</v>
      </c>
      <c r="F22" s="6">
        <v>0.02</v>
      </c>
      <c r="G22" s="22">
        <v>3.5000000000000003E-2</v>
      </c>
      <c r="H22" s="6">
        <v>5.2499999999999997E-4</v>
      </c>
      <c r="I22" s="6">
        <f>H22*J22</f>
        <v>1.281E-4</v>
      </c>
      <c r="J22" s="22">
        <v>0.24399999999999999</v>
      </c>
      <c r="K22" s="5">
        <f t="shared" ref="K22" si="30">F22</f>
        <v>0.02</v>
      </c>
      <c r="L22" s="5">
        <f t="shared" ref="L22" si="31">(C22-F22)/2</f>
        <v>1.6E-2</v>
      </c>
      <c r="M22" s="15">
        <f t="shared" ref="M22" si="32">D22-G22</f>
        <v>1.5999999999999993E-2</v>
      </c>
      <c r="N22" s="6"/>
      <c r="O22" s="20" t="s">
        <v>223</v>
      </c>
      <c r="P22" s="11" t="s">
        <v>236</v>
      </c>
      <c r="Q22" s="11" t="s">
        <v>171</v>
      </c>
      <c r="R22" s="4"/>
      <c r="S22" s="14"/>
    </row>
    <row r="23" spans="1:19" ht="60" x14ac:dyDescent="0.25">
      <c r="A23" s="3" t="b">
        <v>0</v>
      </c>
      <c r="B23" s="21" t="s">
        <v>159</v>
      </c>
      <c r="C23" s="6">
        <v>5.1999999999999998E-2</v>
      </c>
      <c r="D23" s="6">
        <v>5.0999999999999997E-2</v>
      </c>
      <c r="E23" s="6">
        <v>4.4999999999999998E-2</v>
      </c>
      <c r="F23" s="6">
        <v>0.02</v>
      </c>
      <c r="G23" s="22">
        <v>3.5000000000000003E-2</v>
      </c>
      <c r="H23" s="6">
        <v>5.9000000000000003E-4</v>
      </c>
      <c r="I23" s="6">
        <f>H23*J23</f>
        <v>1.4396E-4</v>
      </c>
      <c r="J23" s="22">
        <v>0.24399999999999999</v>
      </c>
      <c r="K23" s="5">
        <f t="shared" ref="K23" si="33">F23</f>
        <v>0.02</v>
      </c>
      <c r="L23" s="5">
        <f t="shared" ref="L23" si="34">(C23-F23)/2</f>
        <v>1.6E-2</v>
      </c>
      <c r="M23" s="15">
        <f t="shared" ref="M23" si="35">D23-G23</f>
        <v>1.5999999999999993E-2</v>
      </c>
      <c r="N23" s="6"/>
      <c r="O23" s="20" t="s">
        <v>234</v>
      </c>
      <c r="P23" s="11" t="s">
        <v>237</v>
      </c>
      <c r="Q23" s="10" t="s">
        <v>145</v>
      </c>
      <c r="R23" s="4"/>
      <c r="S23" s="8"/>
    </row>
    <row r="24" spans="1:19" ht="90" x14ac:dyDescent="0.25">
      <c r="A24" s="3" t="b">
        <v>0</v>
      </c>
      <c r="B24" s="21" t="s">
        <v>64</v>
      </c>
      <c r="C24" s="6">
        <v>5.4859999999999999E-2</v>
      </c>
      <c r="D24" s="5">
        <v>2.7560000000000001E-2</v>
      </c>
      <c r="E24" s="5">
        <v>1.6330000000000001E-2</v>
      </c>
      <c r="F24" s="5">
        <v>3.3779999999999998E-2</v>
      </c>
      <c r="G24" s="15">
        <v>1.6760000000000001E-2</v>
      </c>
      <c r="H24" s="5">
        <v>1.7200000000000001E-4</v>
      </c>
      <c r="I24" s="5">
        <v>2.8900000000000001E-5</v>
      </c>
      <c r="J24" s="15">
        <v>0.16800000000000001</v>
      </c>
      <c r="K24" s="5">
        <f t="shared" si="0"/>
        <v>3.3779999999999998E-2</v>
      </c>
      <c r="L24" s="5">
        <f t="shared" si="1"/>
        <v>1.0540000000000001E-2</v>
      </c>
      <c r="M24" s="15">
        <f t="shared" si="2"/>
        <v>1.0800000000000001E-2</v>
      </c>
      <c r="N24" s="12" t="s">
        <v>79</v>
      </c>
      <c r="O24" s="20" t="s">
        <v>70</v>
      </c>
      <c r="P24" s="11" t="s">
        <v>94</v>
      </c>
      <c r="Q24" s="10" t="s">
        <v>50</v>
      </c>
      <c r="R24" s="4"/>
      <c r="S24" s="9"/>
    </row>
    <row r="25" spans="1:19" ht="90" x14ac:dyDescent="0.25">
      <c r="A25" s="3" t="b">
        <v>0</v>
      </c>
      <c r="B25" s="21" t="s">
        <v>63</v>
      </c>
      <c r="C25" s="6">
        <v>5.4859999999999999E-2</v>
      </c>
      <c r="D25" s="5">
        <v>2.7560000000000001E-2</v>
      </c>
      <c r="E25" s="5">
        <v>2.316E-2</v>
      </c>
      <c r="F25" s="5">
        <v>3.3020000000000001E-2</v>
      </c>
      <c r="G25" s="15">
        <v>1.651E-2</v>
      </c>
      <c r="H25" s="5">
        <v>2.4399999999999999E-4</v>
      </c>
      <c r="I25" s="5">
        <v>4.1E-5</v>
      </c>
      <c r="J25" s="15">
        <v>0.16800000000000001</v>
      </c>
      <c r="K25" s="5">
        <f t="shared" si="0"/>
        <v>3.3020000000000001E-2</v>
      </c>
      <c r="L25" s="5">
        <f t="shared" si="1"/>
        <v>1.0919999999999999E-2</v>
      </c>
      <c r="M25" s="15">
        <f t="shared" si="2"/>
        <v>1.1050000000000001E-2</v>
      </c>
      <c r="N25" s="12" t="s">
        <v>80</v>
      </c>
      <c r="O25" s="20" t="s">
        <v>70</v>
      </c>
      <c r="P25" s="11" t="s">
        <v>94</v>
      </c>
      <c r="Q25" s="10" t="s">
        <v>50</v>
      </c>
      <c r="R25" s="4"/>
      <c r="S25" s="9"/>
    </row>
    <row r="26" spans="1:19" ht="105" x14ac:dyDescent="0.25">
      <c r="A26" s="3" t="b">
        <v>0</v>
      </c>
      <c r="B26" s="21" t="s">
        <v>160</v>
      </c>
      <c r="C26" s="6">
        <v>6.3E-2</v>
      </c>
      <c r="D26" s="6">
        <v>6.0499999999999998E-2</v>
      </c>
      <c r="E26" s="6">
        <v>3.5000000000000003E-2</v>
      </c>
      <c r="F26" s="6">
        <v>2.5000000000000001E-2</v>
      </c>
      <c r="G26" s="22">
        <v>4.1500000000000002E-2</v>
      </c>
      <c r="H26" s="6">
        <v>5.4500000000000002E-4</v>
      </c>
      <c r="I26" s="6">
        <f>H26*J26</f>
        <v>1.5914E-4</v>
      </c>
      <c r="J26" s="22">
        <v>0.29199999999999998</v>
      </c>
      <c r="K26" s="5">
        <f t="shared" si="0"/>
        <v>2.5000000000000001E-2</v>
      </c>
      <c r="L26" s="5">
        <f t="shared" si="1"/>
        <v>1.9E-2</v>
      </c>
      <c r="M26" s="15">
        <f t="shared" si="2"/>
        <v>1.8999999999999996E-2</v>
      </c>
      <c r="N26" s="6"/>
      <c r="O26" s="20" t="s">
        <v>238</v>
      </c>
      <c r="P26" s="11" t="s">
        <v>239</v>
      </c>
      <c r="Q26" s="11" t="s">
        <v>171</v>
      </c>
      <c r="R26" s="4"/>
      <c r="S26" s="14"/>
    </row>
    <row r="27" spans="1:19" ht="60" x14ac:dyDescent="0.25">
      <c r="A27" s="3" t="b">
        <v>0</v>
      </c>
      <c r="B27" s="21" t="s">
        <v>161</v>
      </c>
      <c r="C27" s="6">
        <v>6.3E-2</v>
      </c>
      <c r="D27" s="6">
        <v>6.0499999999999998E-2</v>
      </c>
      <c r="E27" s="6">
        <v>0.04</v>
      </c>
      <c r="F27" s="6">
        <v>2.5000000000000001E-2</v>
      </c>
      <c r="G27" s="22">
        <v>4.1500000000000002E-2</v>
      </c>
      <c r="H27" s="6">
        <v>6.2299999999999996E-4</v>
      </c>
      <c r="I27" s="6">
        <f>H27*J27</f>
        <v>1.8191599999999998E-4</v>
      </c>
      <c r="J27" s="22">
        <v>0.29199999999999998</v>
      </c>
      <c r="K27" s="5">
        <f t="shared" ref="K27" si="36">F27</f>
        <v>2.5000000000000001E-2</v>
      </c>
      <c r="L27" s="5">
        <f t="shared" ref="L27" si="37">(C27-F27)/2</f>
        <v>1.9E-2</v>
      </c>
      <c r="M27" s="15">
        <f t="shared" ref="M27" si="38">D27-G27</f>
        <v>1.8999999999999996E-2</v>
      </c>
      <c r="N27" s="6"/>
      <c r="O27" s="20" t="s">
        <v>234</v>
      </c>
      <c r="P27" s="11" t="s">
        <v>240</v>
      </c>
      <c r="Q27" s="10" t="s">
        <v>145</v>
      </c>
      <c r="R27" s="4"/>
      <c r="S27" s="8"/>
    </row>
    <row r="28" spans="1:19" ht="60" x14ac:dyDescent="0.25">
      <c r="A28" s="3" t="b">
        <v>0</v>
      </c>
      <c r="B28" s="21" t="s">
        <v>162</v>
      </c>
      <c r="C28" s="6">
        <v>6.3E-2</v>
      </c>
      <c r="D28" s="6">
        <v>6.0499999999999998E-2</v>
      </c>
      <c r="E28" s="6">
        <v>0.05</v>
      </c>
      <c r="F28" s="6">
        <v>2.5000000000000001E-2</v>
      </c>
      <c r="G28" s="22">
        <v>4.1500000000000002E-2</v>
      </c>
      <c r="H28" s="6">
        <v>7.7899999999999996E-4</v>
      </c>
      <c r="I28" s="6">
        <f>H28*J28</f>
        <v>2.2746799999999998E-4</v>
      </c>
      <c r="J28" s="22">
        <v>0.29199999999999998</v>
      </c>
      <c r="K28" s="5">
        <f t="shared" ref="K28" si="39">F28</f>
        <v>2.5000000000000001E-2</v>
      </c>
      <c r="L28" s="5">
        <f t="shared" ref="L28" si="40">(C28-F28)/2</f>
        <v>1.9E-2</v>
      </c>
      <c r="M28" s="15">
        <f t="shared" ref="M28" si="41">D28-G28</f>
        <v>1.8999999999999996E-2</v>
      </c>
      <c r="N28" s="6"/>
      <c r="O28" s="20" t="s">
        <v>234</v>
      </c>
      <c r="P28" s="11" t="s">
        <v>241</v>
      </c>
      <c r="Q28" s="10" t="s">
        <v>145</v>
      </c>
      <c r="R28" s="4"/>
      <c r="S28" s="8"/>
    </row>
    <row r="29" spans="1:19" ht="45" x14ac:dyDescent="0.25">
      <c r="A29" s="3" t="b">
        <v>0</v>
      </c>
      <c r="B29" s="21" t="s">
        <v>163</v>
      </c>
      <c r="C29" s="6">
        <v>6.3E-2</v>
      </c>
      <c r="D29" s="6">
        <v>6.4000000000000001E-2</v>
      </c>
      <c r="E29" s="6">
        <v>0.06</v>
      </c>
      <c r="F29" s="6">
        <v>2.5000000000000001E-2</v>
      </c>
      <c r="G29" s="22">
        <v>4.4999999999999998E-2</v>
      </c>
      <c r="H29" s="6">
        <v>9.3499999999999996E-4</v>
      </c>
      <c r="I29" s="6">
        <f>H29*J29</f>
        <v>2.8610999999999996E-4</v>
      </c>
      <c r="J29" s="22">
        <v>0.30599999999999999</v>
      </c>
      <c r="K29" s="5">
        <f t="shared" ref="K29" si="42">F29</f>
        <v>2.5000000000000001E-2</v>
      </c>
      <c r="L29" s="5">
        <f t="shared" ref="L29" si="43">(C29-F29)/2</f>
        <v>1.9E-2</v>
      </c>
      <c r="M29" s="15">
        <f t="shared" ref="M29" si="44">D29-G29</f>
        <v>1.9000000000000003E-2</v>
      </c>
      <c r="N29" s="6"/>
      <c r="O29" s="20" t="s">
        <v>220</v>
      </c>
      <c r="P29" s="11" t="s">
        <v>242</v>
      </c>
      <c r="Q29" s="10" t="s">
        <v>145</v>
      </c>
      <c r="R29" s="4"/>
      <c r="S29" s="8"/>
    </row>
    <row r="30" spans="1:19" ht="90" x14ac:dyDescent="0.25">
      <c r="A30" s="3" t="b">
        <v>0</v>
      </c>
      <c r="B30" s="21" t="s">
        <v>60</v>
      </c>
      <c r="C30" s="6">
        <v>6.515E-2</v>
      </c>
      <c r="D30" s="5">
        <v>3.2509999999999997E-2</v>
      </c>
      <c r="E30" s="5">
        <v>2.7E-2</v>
      </c>
      <c r="F30" s="5">
        <v>4.4220000000000002E-2</v>
      </c>
      <c r="G30" s="15">
        <v>2.2200000000000001E-2</v>
      </c>
      <c r="H30" s="5">
        <v>2.7E-4</v>
      </c>
      <c r="I30" s="5">
        <v>5.91E-5</v>
      </c>
      <c r="J30" s="15">
        <v>0.219</v>
      </c>
      <c r="K30" s="5">
        <f t="shared" si="0"/>
        <v>4.4220000000000002E-2</v>
      </c>
      <c r="L30" s="5">
        <f t="shared" si="1"/>
        <v>1.0464999999999999E-2</v>
      </c>
      <c r="M30" s="15">
        <f t="shared" si="2"/>
        <v>1.0309999999999996E-2</v>
      </c>
      <c r="N30" s="12" t="s">
        <v>81</v>
      </c>
      <c r="O30" s="20" t="s">
        <v>70</v>
      </c>
      <c r="P30" s="11" t="s">
        <v>94</v>
      </c>
      <c r="Q30" s="10" t="s">
        <v>50</v>
      </c>
      <c r="R30" s="4"/>
      <c r="S30" s="9"/>
    </row>
    <row r="31" spans="1:19" ht="75" x14ac:dyDescent="0.25">
      <c r="A31" s="3" t="b">
        <v>0</v>
      </c>
      <c r="B31" s="21" t="s">
        <v>41</v>
      </c>
      <c r="C31" s="6">
        <v>6.7299999999999999E-2</v>
      </c>
      <c r="D31" s="6">
        <v>2.7E-2</v>
      </c>
      <c r="E31" s="6">
        <v>1.43E-2</v>
      </c>
      <c r="F31" s="6">
        <v>3.8800000000000001E-2</v>
      </c>
      <c r="G31" s="22">
        <v>1.2699999999999999E-2</v>
      </c>
      <c r="H31" s="6">
        <v>2.04E-4</v>
      </c>
      <c r="I31" s="6">
        <v>3.5200000000000002E-5</v>
      </c>
      <c r="J31" s="22">
        <v>0.17299999999999999</v>
      </c>
      <c r="K31" s="5">
        <f t="shared" si="0"/>
        <v>3.8800000000000001E-2</v>
      </c>
      <c r="L31" s="5">
        <f t="shared" si="1"/>
        <v>1.4249999999999999E-2</v>
      </c>
      <c r="M31" s="15">
        <f t="shared" si="2"/>
        <v>1.43E-2</v>
      </c>
      <c r="N31" s="6"/>
      <c r="O31" s="20" t="s">
        <v>187</v>
      </c>
      <c r="P31" s="11" t="s">
        <v>103</v>
      </c>
      <c r="Q31" s="10" t="s">
        <v>49</v>
      </c>
      <c r="R31" s="4"/>
      <c r="S31" s="9"/>
    </row>
    <row r="32" spans="1:19" ht="90" x14ac:dyDescent="0.25">
      <c r="A32" s="3" t="b">
        <v>0</v>
      </c>
      <c r="B32" s="21" t="s">
        <v>82</v>
      </c>
      <c r="C32" s="6">
        <v>7.2389999999999996E-2</v>
      </c>
      <c r="D32" s="5">
        <v>3.5560000000000001E-2</v>
      </c>
      <c r="E32" s="5">
        <v>2.085E-2</v>
      </c>
      <c r="F32" s="5">
        <v>4.369E-2</v>
      </c>
      <c r="G32" s="15">
        <v>2.1360000000000001E-2</v>
      </c>
      <c r="H32" s="5">
        <v>2.9E-4</v>
      </c>
      <c r="I32" s="5">
        <v>6.3499999999999999E-5</v>
      </c>
      <c r="J32" s="15">
        <v>0.219</v>
      </c>
      <c r="K32" s="5">
        <f t="shared" ref="K32:K48" si="45">F32</f>
        <v>4.369E-2</v>
      </c>
      <c r="L32" s="5">
        <f t="shared" si="1"/>
        <v>1.4349999999999998E-2</v>
      </c>
      <c r="M32" s="15">
        <f t="shared" si="2"/>
        <v>1.4200000000000001E-2</v>
      </c>
      <c r="N32" s="12" t="s">
        <v>83</v>
      </c>
      <c r="O32" s="20" t="s">
        <v>70</v>
      </c>
      <c r="P32" s="11" t="s">
        <v>94</v>
      </c>
      <c r="Q32" s="10" t="s">
        <v>50</v>
      </c>
      <c r="R32" s="4"/>
      <c r="S32" s="9"/>
    </row>
    <row r="33" spans="1:19" ht="45" x14ac:dyDescent="0.25">
      <c r="A33" s="3" t="b">
        <v>0</v>
      </c>
      <c r="B33" s="21" t="s">
        <v>164</v>
      </c>
      <c r="C33" s="6">
        <v>7.9000000000000001E-2</v>
      </c>
      <c r="D33" s="6">
        <v>6.4500000000000002E-2</v>
      </c>
      <c r="E33" s="6">
        <v>0.05</v>
      </c>
      <c r="F33" s="6">
        <v>3.5000000000000003E-2</v>
      </c>
      <c r="G33" s="22">
        <v>4.2500000000000003E-2</v>
      </c>
      <c r="H33" s="6">
        <v>9.0200000000000002E-4</v>
      </c>
      <c r="I33" s="6">
        <f>H33*J33</f>
        <v>2.9585599999999999E-4</v>
      </c>
      <c r="J33" s="22">
        <v>0.32800000000000001</v>
      </c>
      <c r="K33" s="5">
        <f t="shared" si="45"/>
        <v>3.5000000000000003E-2</v>
      </c>
      <c r="L33" s="5">
        <f t="shared" si="1"/>
        <v>2.1999999999999999E-2</v>
      </c>
      <c r="M33" s="15">
        <f t="shared" si="2"/>
        <v>2.1999999999999999E-2</v>
      </c>
      <c r="N33" s="6"/>
      <c r="O33" s="20" t="s">
        <v>220</v>
      </c>
      <c r="P33" s="11" t="s">
        <v>243</v>
      </c>
      <c r="Q33" s="10" t="s">
        <v>145</v>
      </c>
      <c r="R33" s="4"/>
      <c r="S33" s="8"/>
    </row>
    <row r="34" spans="1:19" ht="45" x14ac:dyDescent="0.25">
      <c r="A34" s="3" t="b">
        <v>0</v>
      </c>
      <c r="B34" s="21" t="s">
        <v>165</v>
      </c>
      <c r="C34" s="6">
        <v>7.9000000000000001E-2</v>
      </c>
      <c r="D34" s="6">
        <v>6.4500000000000002E-2</v>
      </c>
      <c r="E34" s="6">
        <v>6.5000000000000002E-2</v>
      </c>
      <c r="F34" s="6">
        <v>3.5000000000000003E-2</v>
      </c>
      <c r="G34" s="22">
        <v>4.2500000000000003E-2</v>
      </c>
      <c r="H34" s="6">
        <v>1.173E-3</v>
      </c>
      <c r="I34" s="6">
        <f>H34*J34</f>
        <v>3.8474400000000001E-4</v>
      </c>
      <c r="J34" s="22">
        <v>0.32800000000000001</v>
      </c>
      <c r="K34" s="5">
        <f t="shared" ref="K34" si="46">F34</f>
        <v>3.5000000000000003E-2</v>
      </c>
      <c r="L34" s="5">
        <f t="shared" ref="L34" si="47">(C34-F34)/2</f>
        <v>2.1999999999999999E-2</v>
      </c>
      <c r="M34" s="15">
        <f t="shared" ref="M34" si="48">D34-G34</f>
        <v>2.1999999999999999E-2</v>
      </c>
      <c r="N34" s="6"/>
      <c r="O34" s="20" t="s">
        <v>220</v>
      </c>
      <c r="P34" s="11" t="s">
        <v>244</v>
      </c>
      <c r="Q34" s="10" t="s">
        <v>145</v>
      </c>
      <c r="R34" s="4"/>
      <c r="S34" s="8"/>
    </row>
    <row r="35" spans="1:19" ht="90" x14ac:dyDescent="0.25">
      <c r="A35" s="3" t="b">
        <v>0</v>
      </c>
      <c r="B35" s="21" t="s">
        <v>42</v>
      </c>
      <c r="C35" s="6">
        <v>7.9799999999999996E-2</v>
      </c>
      <c r="D35" s="6">
        <v>6.4600000000000005E-2</v>
      </c>
      <c r="E35" s="6">
        <v>3.1699999999999999E-2</v>
      </c>
      <c r="F35" s="6">
        <v>3.5200000000000002E-2</v>
      </c>
      <c r="G35" s="22">
        <v>4.24E-2</v>
      </c>
      <c r="H35" s="6">
        <v>7.0600000000000003E-4</v>
      </c>
      <c r="I35" s="6">
        <v>2.1900000000000001E-4</v>
      </c>
      <c r="J35" s="22">
        <v>0.31</v>
      </c>
      <c r="K35" s="5">
        <f t="shared" si="45"/>
        <v>3.5200000000000002E-2</v>
      </c>
      <c r="L35" s="5">
        <f t="shared" si="1"/>
        <v>2.2299999999999997E-2</v>
      </c>
      <c r="M35" s="15">
        <f t="shared" si="2"/>
        <v>2.2200000000000004E-2</v>
      </c>
      <c r="N35" s="6"/>
      <c r="O35" s="20" t="s">
        <v>188</v>
      </c>
      <c r="P35" s="11" t="s">
        <v>94</v>
      </c>
      <c r="Q35" s="10" t="s">
        <v>49</v>
      </c>
      <c r="R35" s="9"/>
      <c r="S35" s="8"/>
    </row>
    <row r="36" spans="1:19" ht="90" x14ac:dyDescent="0.25">
      <c r="A36" s="3" t="b">
        <v>0</v>
      </c>
      <c r="B36" s="21" t="s">
        <v>84</v>
      </c>
      <c r="C36" s="6">
        <v>8.0009999999999998E-2</v>
      </c>
      <c r="D36" s="5">
        <v>3.8100000000000002E-2</v>
      </c>
      <c r="E36" s="5">
        <v>1.9810000000000001E-2</v>
      </c>
      <c r="F36" s="5">
        <v>5.9279999999999999E-2</v>
      </c>
      <c r="G36" s="15">
        <v>2.8139999999999998E-2</v>
      </c>
      <c r="H36" s="5">
        <v>1.95E-4</v>
      </c>
      <c r="I36" s="5">
        <v>5.3199999999999999E-5</v>
      </c>
      <c r="J36" s="15">
        <v>0.27300000000000002</v>
      </c>
      <c r="K36" s="5">
        <f t="shared" si="45"/>
        <v>5.9279999999999999E-2</v>
      </c>
      <c r="L36" s="5">
        <f t="shared" si="1"/>
        <v>1.0364999999999999E-2</v>
      </c>
      <c r="M36" s="15">
        <f t="shared" si="2"/>
        <v>9.9600000000000036E-3</v>
      </c>
      <c r="N36" s="12" t="s">
        <v>85</v>
      </c>
      <c r="O36" s="20" t="s">
        <v>70</v>
      </c>
      <c r="P36" s="11" t="s">
        <v>94</v>
      </c>
      <c r="Q36" s="10" t="s">
        <v>50</v>
      </c>
      <c r="R36" s="4"/>
      <c r="S36" s="9"/>
    </row>
    <row r="37" spans="1:19" ht="90" x14ac:dyDescent="0.25">
      <c r="A37" s="3" t="b">
        <v>0</v>
      </c>
      <c r="B37" s="21" t="s">
        <v>86</v>
      </c>
      <c r="C37" s="6">
        <v>8.0009999999999998E-2</v>
      </c>
      <c r="D37" s="5">
        <v>3.8100000000000002E-2</v>
      </c>
      <c r="E37" s="5">
        <v>2.3040000000000001E-2</v>
      </c>
      <c r="F37" s="5">
        <v>4.9279999999999997E-2</v>
      </c>
      <c r="G37" s="15">
        <v>2.2429999999999999E-2</v>
      </c>
      <c r="H37" s="5">
        <v>3.5399999999999999E-4</v>
      </c>
      <c r="I37" s="5">
        <v>8.3900000000000006E-5</v>
      </c>
      <c r="J37" s="15">
        <v>0.23699999999999999</v>
      </c>
      <c r="K37" s="5">
        <f t="shared" si="45"/>
        <v>4.9279999999999997E-2</v>
      </c>
      <c r="L37" s="5">
        <f t="shared" si="1"/>
        <v>1.5365E-2</v>
      </c>
      <c r="M37" s="15">
        <f t="shared" si="2"/>
        <v>1.5670000000000003E-2</v>
      </c>
      <c r="N37" s="12" t="s">
        <v>87</v>
      </c>
      <c r="O37" s="20" t="s">
        <v>70</v>
      </c>
      <c r="P37" s="11" t="s">
        <v>94</v>
      </c>
      <c r="Q37" s="10" t="s">
        <v>50</v>
      </c>
      <c r="R37" s="4"/>
      <c r="S37" s="9"/>
    </row>
    <row r="38" spans="1:19" ht="45" x14ac:dyDescent="0.25">
      <c r="A38" s="3" t="b">
        <v>0</v>
      </c>
      <c r="B38" s="21" t="s">
        <v>166</v>
      </c>
      <c r="C38" s="6">
        <v>0.09</v>
      </c>
      <c r="D38" s="6">
        <v>6.7500000000000004E-2</v>
      </c>
      <c r="E38" s="6">
        <v>5.5E-2</v>
      </c>
      <c r="F38" s="6">
        <v>0.04</v>
      </c>
      <c r="G38" s="22">
        <v>4.2500000000000003E-2</v>
      </c>
      <c r="H38" s="6">
        <v>1.1280000000000001E-3</v>
      </c>
      <c r="I38" s="6">
        <f>H38*J38</f>
        <v>3.948E-4</v>
      </c>
      <c r="J38" s="22">
        <v>0.35</v>
      </c>
      <c r="K38" s="5">
        <f t="shared" si="45"/>
        <v>0.04</v>
      </c>
      <c r="L38" s="5">
        <f t="shared" si="1"/>
        <v>2.4999999999999998E-2</v>
      </c>
      <c r="M38" s="15">
        <f t="shared" si="2"/>
        <v>2.5000000000000001E-2</v>
      </c>
      <c r="N38" s="6"/>
      <c r="O38" s="20" t="s">
        <v>220</v>
      </c>
      <c r="P38" s="11" t="s">
        <v>221</v>
      </c>
      <c r="Q38" s="10" t="s">
        <v>145</v>
      </c>
      <c r="R38" s="4"/>
      <c r="S38" s="8"/>
    </row>
    <row r="39" spans="1:19" ht="45" x14ac:dyDescent="0.25">
      <c r="A39" s="3" t="b">
        <v>0</v>
      </c>
      <c r="B39" s="21" t="s">
        <v>167</v>
      </c>
      <c r="C39" s="6">
        <v>0.09</v>
      </c>
      <c r="D39" s="6">
        <v>6.7500000000000004E-2</v>
      </c>
      <c r="E39" s="6">
        <v>7.0000000000000007E-2</v>
      </c>
      <c r="F39" s="6">
        <v>0.04</v>
      </c>
      <c r="G39" s="22">
        <v>4.2500000000000003E-2</v>
      </c>
      <c r="H39" s="6">
        <v>1.4350000000000001E-3</v>
      </c>
      <c r="I39" s="6">
        <f>H39*J39</f>
        <v>5.0224999999999998E-4</v>
      </c>
      <c r="J39" s="22">
        <v>0.35</v>
      </c>
      <c r="K39" s="5">
        <f t="shared" ref="K39" si="49">F39</f>
        <v>0.04</v>
      </c>
      <c r="L39" s="5">
        <f t="shared" ref="L39" si="50">(C39-F39)/2</f>
        <v>2.4999999999999998E-2</v>
      </c>
      <c r="M39" s="15">
        <f t="shared" ref="M39" si="51">D39-G39</f>
        <v>2.5000000000000001E-2</v>
      </c>
      <c r="N39" s="6"/>
      <c r="O39" s="20" t="s">
        <v>220</v>
      </c>
      <c r="P39" s="11" t="s">
        <v>245</v>
      </c>
      <c r="Q39" s="10" t="s">
        <v>145</v>
      </c>
      <c r="R39" s="4"/>
      <c r="S39" s="8"/>
    </row>
    <row r="40" spans="1:19" ht="45" x14ac:dyDescent="0.25">
      <c r="A40" s="3" t="b">
        <v>0</v>
      </c>
      <c r="B40" s="21" t="s">
        <v>168</v>
      </c>
      <c r="C40" s="6">
        <v>0.09</v>
      </c>
      <c r="D40" s="6">
        <v>6.7500000000000004E-2</v>
      </c>
      <c r="E40" s="6">
        <v>8.5000000000000006E-2</v>
      </c>
      <c r="F40" s="6">
        <v>0.04</v>
      </c>
      <c r="G40" s="22">
        <v>4.2500000000000003E-2</v>
      </c>
      <c r="H40" s="6">
        <v>1.743E-3</v>
      </c>
      <c r="I40" s="6">
        <f>H40*J40</f>
        <v>6.1005E-4</v>
      </c>
      <c r="J40" s="22">
        <v>0.35</v>
      </c>
      <c r="K40" s="5">
        <f t="shared" ref="K40" si="52">F40</f>
        <v>0.04</v>
      </c>
      <c r="L40" s="5">
        <f t="shared" ref="L40" si="53">(C40-F40)/2</f>
        <v>2.4999999999999998E-2</v>
      </c>
      <c r="M40" s="15">
        <f t="shared" ref="M40" si="54">D40-G40</f>
        <v>2.5000000000000001E-2</v>
      </c>
      <c r="N40" s="6"/>
      <c r="O40" s="20" t="s">
        <v>220</v>
      </c>
      <c r="P40" s="11" t="s">
        <v>246</v>
      </c>
      <c r="Q40" s="10" t="s">
        <v>145</v>
      </c>
      <c r="R40" s="4"/>
      <c r="S40" s="8"/>
    </row>
    <row r="41" spans="1:19" ht="75" x14ac:dyDescent="0.25">
      <c r="A41" s="3" t="b">
        <v>0</v>
      </c>
      <c r="B41" s="21" t="s">
        <v>43</v>
      </c>
      <c r="C41" s="6">
        <v>9.2999999999999999E-2</v>
      </c>
      <c r="D41" s="6">
        <v>5.1999999999999998E-2</v>
      </c>
      <c r="E41" s="6">
        <v>0.03</v>
      </c>
      <c r="F41" s="6">
        <v>3.6200000000000003E-2</v>
      </c>
      <c r="G41" s="22">
        <v>2.4E-2</v>
      </c>
      <c r="H41" s="6">
        <v>8.4000000000000003E-4</v>
      </c>
      <c r="I41" s="6">
        <v>2.1699999999999999E-4</v>
      </c>
      <c r="J41" s="22">
        <v>0.25800000000000001</v>
      </c>
      <c r="K41" s="5">
        <f t="shared" si="45"/>
        <v>3.6200000000000003E-2</v>
      </c>
      <c r="L41" s="5">
        <f t="shared" si="1"/>
        <v>2.8399999999999998E-2</v>
      </c>
      <c r="M41" s="15">
        <f t="shared" si="2"/>
        <v>2.7999999999999997E-2</v>
      </c>
      <c r="N41" s="6"/>
      <c r="O41" s="20" t="s">
        <v>211</v>
      </c>
      <c r="P41" s="11" t="s">
        <v>210</v>
      </c>
      <c r="Q41" s="10" t="s">
        <v>49</v>
      </c>
      <c r="R41" s="4"/>
      <c r="S41" s="8"/>
    </row>
    <row r="42" spans="1:19" ht="75" x14ac:dyDescent="0.25">
      <c r="A42" s="3" t="b">
        <v>0</v>
      </c>
      <c r="B42" s="21" t="s">
        <v>44</v>
      </c>
      <c r="C42" s="6">
        <v>9.2999999999999999E-2</v>
      </c>
      <c r="D42" s="6">
        <v>7.5999999999999998E-2</v>
      </c>
      <c r="E42" s="6">
        <v>1.6E-2</v>
      </c>
      <c r="F42" s="6">
        <v>3.6200000000000003E-2</v>
      </c>
      <c r="G42" s="22">
        <v>4.8000000000000001E-2</v>
      </c>
      <c r="H42" s="6">
        <v>4.4799999999999999E-4</v>
      </c>
      <c r="I42" s="6">
        <v>1.5899999999999999E-4</v>
      </c>
      <c r="J42" s="22">
        <v>0.35399999999999998</v>
      </c>
      <c r="K42" s="5">
        <f t="shared" si="45"/>
        <v>3.6200000000000003E-2</v>
      </c>
      <c r="L42" s="5">
        <f t="shared" si="1"/>
        <v>2.8399999999999998E-2</v>
      </c>
      <c r="M42" s="15">
        <f t="shared" si="2"/>
        <v>2.7999999999999997E-2</v>
      </c>
      <c r="N42" s="6"/>
      <c r="O42" s="20" t="s">
        <v>211</v>
      </c>
      <c r="P42" s="11" t="s">
        <v>212</v>
      </c>
      <c r="Q42" s="10" t="s">
        <v>49</v>
      </c>
      <c r="R42" s="4"/>
      <c r="S42" s="8"/>
    </row>
    <row r="43" spans="1:19" ht="90" x14ac:dyDescent="0.25">
      <c r="A43" s="3" t="b">
        <v>0</v>
      </c>
      <c r="B43" s="21" t="s">
        <v>45</v>
      </c>
      <c r="C43" s="6">
        <v>9.2999999999999999E-2</v>
      </c>
      <c r="D43" s="6">
        <v>7.5999999999999998E-2</v>
      </c>
      <c r="E43" s="6">
        <v>0.03</v>
      </c>
      <c r="F43" s="6">
        <v>3.6200000000000003E-2</v>
      </c>
      <c r="G43" s="22">
        <v>4.8000000000000001E-2</v>
      </c>
      <c r="H43" s="6">
        <v>8.4000000000000003E-4</v>
      </c>
      <c r="I43" s="6">
        <v>2.9700000000000001E-4</v>
      </c>
      <c r="J43" s="22">
        <v>0.35399999999999998</v>
      </c>
      <c r="K43" s="5">
        <f t="shared" si="45"/>
        <v>3.6200000000000003E-2</v>
      </c>
      <c r="L43" s="5">
        <f t="shared" si="1"/>
        <v>2.8399999999999998E-2</v>
      </c>
      <c r="M43" s="15">
        <f t="shared" si="2"/>
        <v>2.7999999999999997E-2</v>
      </c>
      <c r="N43" s="13"/>
      <c r="O43" s="20" t="s">
        <v>189</v>
      </c>
      <c r="P43" s="11" t="s">
        <v>128</v>
      </c>
      <c r="Q43" s="10" t="s">
        <v>49</v>
      </c>
      <c r="R43" s="4"/>
      <c r="S43" s="9"/>
    </row>
    <row r="44" spans="1:19" ht="45" x14ac:dyDescent="0.25">
      <c r="A44" s="3" t="b">
        <v>0</v>
      </c>
      <c r="B44" s="21" t="s">
        <v>169</v>
      </c>
      <c r="C44" s="6">
        <v>0.1</v>
      </c>
      <c r="D44" s="6">
        <v>7.7499999999999999E-2</v>
      </c>
      <c r="E44" s="6">
        <v>8.5000000000000006E-2</v>
      </c>
      <c r="F44" s="6">
        <v>0.04</v>
      </c>
      <c r="G44" s="22">
        <v>4.7500000000000001E-2</v>
      </c>
      <c r="H44" s="6">
        <v>2.091E-3</v>
      </c>
      <c r="I44" s="6">
        <f>H44*J44</f>
        <v>8.1548999999999999E-4</v>
      </c>
      <c r="J44" s="22">
        <v>0.39</v>
      </c>
      <c r="K44" s="5">
        <f t="shared" si="45"/>
        <v>0.04</v>
      </c>
      <c r="L44" s="5">
        <f t="shared" si="1"/>
        <v>3.0000000000000002E-2</v>
      </c>
      <c r="M44" s="15">
        <f t="shared" si="2"/>
        <v>0.03</v>
      </c>
      <c r="N44" s="6"/>
      <c r="O44" s="20" t="s">
        <v>220</v>
      </c>
      <c r="P44" s="11" t="s">
        <v>247</v>
      </c>
      <c r="Q44" s="10" t="s">
        <v>145</v>
      </c>
      <c r="R44" s="4"/>
      <c r="S44" s="8"/>
    </row>
    <row r="45" spans="1:19" ht="90" x14ac:dyDescent="0.25">
      <c r="A45" s="3" t="b">
        <v>0</v>
      </c>
      <c r="B45" s="21" t="s">
        <v>46</v>
      </c>
      <c r="C45" s="6">
        <v>0.1016</v>
      </c>
      <c r="D45" s="6">
        <v>5.7099999999999998E-2</v>
      </c>
      <c r="E45" s="6">
        <v>2.5399999999999999E-2</v>
      </c>
      <c r="F45" s="6">
        <v>5.0799999999999998E-2</v>
      </c>
      <c r="G45" s="22">
        <v>3.1699999999999999E-2</v>
      </c>
      <c r="H45" s="6">
        <v>6.4499999999999996E-4</v>
      </c>
      <c r="I45" s="6">
        <v>1.9900000000000001E-4</v>
      </c>
      <c r="J45" s="22">
        <v>0.308</v>
      </c>
      <c r="K45" s="5">
        <f t="shared" si="45"/>
        <v>5.0799999999999998E-2</v>
      </c>
      <c r="L45" s="5">
        <f t="shared" si="1"/>
        <v>2.5399999999999999E-2</v>
      </c>
      <c r="M45" s="15">
        <f t="shared" si="2"/>
        <v>2.5399999999999999E-2</v>
      </c>
      <c r="N45" s="6"/>
      <c r="O45" s="20" t="s">
        <v>190</v>
      </c>
      <c r="P45" s="11" t="s">
        <v>127</v>
      </c>
      <c r="Q45" s="10" t="s">
        <v>49</v>
      </c>
      <c r="R45" s="4"/>
      <c r="S45" s="8"/>
    </row>
    <row r="46" spans="1:19" ht="45" x14ac:dyDescent="0.25">
      <c r="A46" s="3" t="b">
        <v>0</v>
      </c>
      <c r="B46" s="21" t="s">
        <v>170</v>
      </c>
      <c r="C46" s="6">
        <v>0.106</v>
      </c>
      <c r="D46" s="6">
        <v>8.5500000000000007E-2</v>
      </c>
      <c r="E46" s="6">
        <v>8.5000000000000006E-2</v>
      </c>
      <c r="F46" s="6">
        <v>0.04</v>
      </c>
      <c r="G46" s="22">
        <v>5.2499999999999998E-2</v>
      </c>
      <c r="H46" s="6">
        <v>2.3E-3</v>
      </c>
      <c r="I46" s="6">
        <f>H46*J46</f>
        <v>9.7059999999999996E-4</v>
      </c>
      <c r="J46" s="22">
        <v>0.42199999999999999</v>
      </c>
      <c r="K46" s="5">
        <f t="shared" ref="K46" si="55">F46</f>
        <v>0.04</v>
      </c>
      <c r="L46" s="5">
        <f t="shared" ref="L46" si="56">(C46-F46)/2</f>
        <v>3.3000000000000002E-2</v>
      </c>
      <c r="M46" s="15">
        <f t="shared" ref="M46" si="57">D46-G46</f>
        <v>3.3000000000000008E-2</v>
      </c>
      <c r="N46" s="6"/>
      <c r="O46" s="20" t="s">
        <v>220</v>
      </c>
      <c r="P46" s="11" t="s">
        <v>248</v>
      </c>
      <c r="Q46" s="10" t="s">
        <v>145</v>
      </c>
      <c r="R46" s="4"/>
      <c r="S46" s="8"/>
    </row>
    <row r="47" spans="1:19" ht="90" x14ac:dyDescent="0.25">
      <c r="A47" s="3" t="b">
        <v>0</v>
      </c>
      <c r="B47" s="21" t="s">
        <v>47</v>
      </c>
      <c r="C47" s="5">
        <v>0.126</v>
      </c>
      <c r="D47" s="5">
        <v>9.0999999999999998E-2</v>
      </c>
      <c r="E47" s="5">
        <v>0.02</v>
      </c>
      <c r="F47" s="5">
        <v>7.0000000000000007E-2</v>
      </c>
      <c r="G47" s="15">
        <v>6.3E-2</v>
      </c>
      <c r="H47" s="5">
        <v>5.5999999999999995E-4</v>
      </c>
      <c r="I47" s="5">
        <v>2.6879999999999997E-4</v>
      </c>
      <c r="J47" s="15">
        <v>0.48</v>
      </c>
      <c r="K47" s="5">
        <f t="shared" si="45"/>
        <v>7.0000000000000007E-2</v>
      </c>
      <c r="L47" s="5">
        <f t="shared" si="1"/>
        <v>2.7999999999999997E-2</v>
      </c>
      <c r="M47" s="15">
        <f t="shared" si="2"/>
        <v>2.7999999999999997E-2</v>
      </c>
      <c r="N47" s="5"/>
      <c r="O47" s="20" t="s">
        <v>189</v>
      </c>
      <c r="P47" s="11" t="s">
        <v>108</v>
      </c>
      <c r="Q47" s="10" t="s">
        <v>49</v>
      </c>
      <c r="R47" s="4"/>
      <c r="S47" s="8"/>
    </row>
    <row r="48" spans="1:19" ht="60" x14ac:dyDescent="0.25">
      <c r="A48" s="3" t="b">
        <v>0</v>
      </c>
      <c r="B48" s="21" t="s">
        <v>104</v>
      </c>
      <c r="C48" s="5">
        <v>0.14099999999999999</v>
      </c>
      <c r="D48" s="5">
        <v>7.85E-2</v>
      </c>
      <c r="E48" s="5">
        <v>0.03</v>
      </c>
      <c r="F48" s="5">
        <v>0.05</v>
      </c>
      <c r="G48" s="15">
        <v>3.3500000000000002E-2</v>
      </c>
      <c r="H48" s="5">
        <v>1.3500000000000001E-3</v>
      </c>
      <c r="I48" s="5">
        <v>5.0894999999999998E-4</v>
      </c>
      <c r="J48" s="15">
        <v>0.377</v>
      </c>
      <c r="K48" s="5">
        <f t="shared" si="45"/>
        <v>0.05</v>
      </c>
      <c r="L48" s="5">
        <f t="shared" si="1"/>
        <v>4.5499999999999992E-2</v>
      </c>
      <c r="M48" s="15">
        <f>D48-G48</f>
        <v>4.4999999999999998E-2</v>
      </c>
      <c r="N48" s="12" t="s">
        <v>105</v>
      </c>
      <c r="O48" s="20" t="s">
        <v>191</v>
      </c>
      <c r="P48" s="11" t="s">
        <v>102</v>
      </c>
      <c r="Q48" s="11" t="s">
        <v>106</v>
      </c>
      <c r="R48" s="4"/>
      <c r="S48" s="8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0</xdr:col>
                    <xdr:colOff>323850</xdr:colOff>
                    <xdr:row>34</xdr:row>
                    <xdr:rowOff>209550</xdr:rowOff>
                  </from>
                  <to>
                    <xdr:col>0</xdr:col>
                    <xdr:colOff>704850</xdr:colOff>
                    <xdr:row>34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defaultSize="0" autoFill="0" autoLine="0" autoPict="0">
                <anchor moveWithCells="1">
                  <from>
                    <xdr:col>0</xdr:col>
                    <xdr:colOff>323850</xdr:colOff>
                    <xdr:row>18</xdr:row>
                    <xdr:rowOff>104775</xdr:rowOff>
                  </from>
                  <to>
                    <xdr:col>0</xdr:col>
                    <xdr:colOff>704850</xdr:colOff>
                    <xdr:row>18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6" name="Check Box 6">
              <controlPr defaultSize="0" autoFill="0" autoLine="0" autoPict="0">
                <anchor moveWithCells="1">
                  <from>
                    <xdr:col>0</xdr:col>
                    <xdr:colOff>323850</xdr:colOff>
                    <xdr:row>4</xdr:row>
                    <xdr:rowOff>19050</xdr:rowOff>
                  </from>
                  <to>
                    <xdr:col>0</xdr:col>
                    <xdr:colOff>704850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7" name="Check Box 7">
              <controlPr defaultSize="0" autoFill="0" autoLine="0" autoPict="0">
                <anchor moveWithCells="1">
                  <from>
                    <xdr:col>0</xdr:col>
                    <xdr:colOff>323850</xdr:colOff>
                    <xdr:row>3</xdr:row>
                    <xdr:rowOff>19050</xdr:rowOff>
                  </from>
                  <to>
                    <xdr:col>0</xdr:col>
                    <xdr:colOff>704850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8" name="Check Box 8">
              <controlPr defaultSize="0" autoFill="0" autoLine="0" autoPict="0">
                <anchor moveWithCells="1">
                  <from>
                    <xdr:col>0</xdr:col>
                    <xdr:colOff>323850</xdr:colOff>
                    <xdr:row>46</xdr:row>
                    <xdr:rowOff>19050</xdr:rowOff>
                  </from>
                  <to>
                    <xdr:col>0</xdr:col>
                    <xdr:colOff>704850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9" name="Check Box 9">
              <controlPr defaultSize="0" autoFill="0" autoLine="0" autoPict="0">
                <anchor moveWithCells="1">
                  <from>
                    <xdr:col>0</xdr:col>
                    <xdr:colOff>323850</xdr:colOff>
                    <xdr:row>1</xdr:row>
                    <xdr:rowOff>19050</xdr:rowOff>
                  </from>
                  <to>
                    <xdr:col>0</xdr:col>
                    <xdr:colOff>704850</xdr:colOff>
                    <xdr:row>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0" name="Check Box 10">
              <controlPr defaultSize="0" autoFill="0" autoLine="0" autoPict="0">
                <anchor moveWithCells="1">
                  <from>
                    <xdr:col>0</xdr:col>
                    <xdr:colOff>323850</xdr:colOff>
                    <xdr:row>2</xdr:row>
                    <xdr:rowOff>19050</xdr:rowOff>
                  </from>
                  <to>
                    <xdr:col>0</xdr:col>
                    <xdr:colOff>704850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1" name="Check Box 11">
              <controlPr defaultSize="0" autoFill="0" autoLine="0" autoPict="0">
                <anchor moveWithCells="1">
                  <from>
                    <xdr:col>0</xdr:col>
                    <xdr:colOff>323850</xdr:colOff>
                    <xdr:row>5</xdr:row>
                    <xdr:rowOff>19050</xdr:rowOff>
                  </from>
                  <to>
                    <xdr:col>0</xdr:col>
                    <xdr:colOff>704850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2" name="Check Box 12">
              <controlPr defaultSize="0" autoFill="0" autoLine="0" autoPict="0">
                <anchor moveWithCells="1">
                  <from>
                    <xdr:col>0</xdr:col>
                    <xdr:colOff>323850</xdr:colOff>
                    <xdr:row>30</xdr:row>
                    <xdr:rowOff>114300</xdr:rowOff>
                  </from>
                  <to>
                    <xdr:col>0</xdr:col>
                    <xdr:colOff>695325</xdr:colOff>
                    <xdr:row>30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3" name="Check Box 13">
              <controlPr defaultSize="0" autoFill="0" autoLine="0" autoPict="0">
                <anchor moveWithCells="1">
                  <from>
                    <xdr:col>0</xdr:col>
                    <xdr:colOff>323850</xdr:colOff>
                    <xdr:row>40</xdr:row>
                    <xdr:rowOff>152400</xdr:rowOff>
                  </from>
                  <to>
                    <xdr:col>0</xdr:col>
                    <xdr:colOff>704850</xdr:colOff>
                    <xdr:row>40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4" name="Check Box 14">
              <controlPr defaultSize="0" autoFill="0" autoLine="0" autoPict="0">
                <anchor moveWithCells="1">
                  <from>
                    <xdr:col>0</xdr:col>
                    <xdr:colOff>323850</xdr:colOff>
                    <xdr:row>41</xdr:row>
                    <xdr:rowOff>19050</xdr:rowOff>
                  </from>
                  <to>
                    <xdr:col>0</xdr:col>
                    <xdr:colOff>704850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5" name="Check Box 15">
              <controlPr defaultSize="0" autoFill="0" autoLine="0" autoPict="0">
                <anchor moveWithCells="1">
                  <from>
                    <xdr:col>0</xdr:col>
                    <xdr:colOff>323850</xdr:colOff>
                    <xdr:row>42</xdr:row>
                    <xdr:rowOff>19050</xdr:rowOff>
                  </from>
                  <to>
                    <xdr:col>0</xdr:col>
                    <xdr:colOff>704850</xdr:colOff>
                    <xdr:row>42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6" name="Check Box 16">
              <controlPr defaultSize="0" autoFill="0" autoLine="0" autoPict="0">
                <anchor moveWithCells="1">
                  <from>
                    <xdr:col>0</xdr:col>
                    <xdr:colOff>323850</xdr:colOff>
                    <xdr:row>44</xdr:row>
                    <xdr:rowOff>19050</xdr:rowOff>
                  </from>
                  <to>
                    <xdr:col>0</xdr:col>
                    <xdr:colOff>704850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7" name="Check Box 17">
              <controlPr defaultSize="0" autoFill="0" autoLine="0" autoPict="0">
                <anchor moveWithCells="1">
                  <from>
                    <xdr:col>0</xdr:col>
                    <xdr:colOff>323850</xdr:colOff>
                    <xdr:row>29</xdr:row>
                    <xdr:rowOff>133350</xdr:rowOff>
                  </from>
                  <to>
                    <xdr:col>0</xdr:col>
                    <xdr:colOff>704850</xdr:colOff>
                    <xdr:row>29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8" name="Check Box 18">
              <controlPr defaultSize="0" autoFill="0" autoLine="0" autoPict="0">
                <anchor moveWithCells="1">
                  <from>
                    <xdr:col>0</xdr:col>
                    <xdr:colOff>323850</xdr:colOff>
                    <xdr:row>14</xdr:row>
                    <xdr:rowOff>76200</xdr:rowOff>
                  </from>
                  <to>
                    <xdr:col>0</xdr:col>
                    <xdr:colOff>704850</xdr:colOff>
                    <xdr:row>14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9" name="Check Box 19">
              <controlPr defaultSize="0" autoFill="0" autoLine="0" autoPict="0">
                <anchor moveWithCells="1">
                  <from>
                    <xdr:col>0</xdr:col>
                    <xdr:colOff>323850</xdr:colOff>
                    <xdr:row>24</xdr:row>
                    <xdr:rowOff>171450</xdr:rowOff>
                  </from>
                  <to>
                    <xdr:col>0</xdr:col>
                    <xdr:colOff>704850</xdr:colOff>
                    <xdr:row>24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0" name="Check Box 20">
              <controlPr defaultSize="0" autoFill="0" autoLine="0" autoPict="0">
                <anchor moveWithCells="1">
                  <from>
                    <xdr:col>0</xdr:col>
                    <xdr:colOff>323850</xdr:colOff>
                    <xdr:row>23</xdr:row>
                    <xdr:rowOff>66675</xdr:rowOff>
                  </from>
                  <to>
                    <xdr:col>0</xdr:col>
                    <xdr:colOff>704850</xdr:colOff>
                    <xdr:row>23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1" name="Check Box 21">
              <controlPr defaultSize="0" autoFill="0" autoLine="0" autoPict="0">
                <anchor moveWithCells="1">
                  <from>
                    <xdr:col>0</xdr:col>
                    <xdr:colOff>323850</xdr:colOff>
                    <xdr:row>31</xdr:row>
                    <xdr:rowOff>133350</xdr:rowOff>
                  </from>
                  <to>
                    <xdr:col>0</xdr:col>
                    <xdr:colOff>704850</xdr:colOff>
                    <xdr:row>31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2" name="Check Box 22">
              <controlPr defaultSize="0" autoFill="0" autoLine="0" autoPict="0">
                <anchor moveWithCells="1">
                  <from>
                    <xdr:col>0</xdr:col>
                    <xdr:colOff>323850</xdr:colOff>
                    <xdr:row>35</xdr:row>
                    <xdr:rowOff>133350</xdr:rowOff>
                  </from>
                  <to>
                    <xdr:col>0</xdr:col>
                    <xdr:colOff>704850</xdr:colOff>
                    <xdr:row>35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3" name="Check Box 23">
              <controlPr defaultSize="0" autoFill="0" autoLine="0" autoPict="0">
                <anchor moveWithCells="1">
                  <from>
                    <xdr:col>0</xdr:col>
                    <xdr:colOff>323850</xdr:colOff>
                    <xdr:row>36</xdr:row>
                    <xdr:rowOff>133350</xdr:rowOff>
                  </from>
                  <to>
                    <xdr:col>0</xdr:col>
                    <xdr:colOff>704850</xdr:colOff>
                    <xdr:row>36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4" name="Check Box 24">
              <controlPr defaultSize="0" autoFill="0" autoLine="0" autoPict="0">
                <anchor moveWithCells="1">
                  <from>
                    <xdr:col>0</xdr:col>
                    <xdr:colOff>323850</xdr:colOff>
                    <xdr:row>47</xdr:row>
                    <xdr:rowOff>19050</xdr:rowOff>
                  </from>
                  <to>
                    <xdr:col>0</xdr:col>
                    <xdr:colOff>704850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25" name="Check Box 5">
              <controlPr defaultSize="0" autoFill="0" autoLine="0" autoPict="0">
                <anchor moveWithCells="1">
                  <from>
                    <xdr:col>0</xdr:col>
                    <xdr:colOff>323850</xdr:colOff>
                    <xdr:row>8</xdr:row>
                    <xdr:rowOff>19050</xdr:rowOff>
                  </from>
                  <to>
                    <xdr:col>0</xdr:col>
                    <xdr:colOff>704850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6" name="Check Box 25">
              <controlPr defaultSize="0" autoFill="0" autoLine="0" autoPict="0">
                <anchor moveWithCells="1">
                  <from>
                    <xdr:col>0</xdr:col>
                    <xdr:colOff>323850</xdr:colOff>
                    <xdr:row>6</xdr:row>
                    <xdr:rowOff>19050</xdr:rowOff>
                  </from>
                  <to>
                    <xdr:col>0</xdr:col>
                    <xdr:colOff>704850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7" name="Check Box 26">
              <controlPr defaultSize="0" autoFill="0" autoLine="0" autoPict="0">
                <anchor moveWithCells="1">
                  <from>
                    <xdr:col>0</xdr:col>
                    <xdr:colOff>323850</xdr:colOff>
                    <xdr:row>7</xdr:row>
                    <xdr:rowOff>19050</xdr:rowOff>
                  </from>
                  <to>
                    <xdr:col>0</xdr:col>
                    <xdr:colOff>704850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8" name="Check Box 27">
              <controlPr defaultSize="0" autoFill="0" autoLine="0" autoPict="0">
                <anchor moveWithCells="1">
                  <from>
                    <xdr:col>0</xdr:col>
                    <xdr:colOff>323850</xdr:colOff>
                    <xdr:row>9</xdr:row>
                    <xdr:rowOff>19050</xdr:rowOff>
                  </from>
                  <to>
                    <xdr:col>0</xdr:col>
                    <xdr:colOff>704850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9" name="Check Box 28">
              <controlPr defaultSize="0" autoFill="0" autoLine="0" autoPict="0">
                <anchor moveWithCells="1">
                  <from>
                    <xdr:col>0</xdr:col>
                    <xdr:colOff>323850</xdr:colOff>
                    <xdr:row>10</xdr:row>
                    <xdr:rowOff>19050</xdr:rowOff>
                  </from>
                  <to>
                    <xdr:col>0</xdr:col>
                    <xdr:colOff>704850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0" name="Check Box 29">
              <controlPr defaultSize="0" autoFill="0" autoLine="0" autoPict="0">
                <anchor moveWithCells="1">
                  <from>
                    <xdr:col>0</xdr:col>
                    <xdr:colOff>323850</xdr:colOff>
                    <xdr:row>11</xdr:row>
                    <xdr:rowOff>19050</xdr:rowOff>
                  </from>
                  <to>
                    <xdr:col>0</xdr:col>
                    <xdr:colOff>704850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1" name="Check Box 30">
              <controlPr defaultSize="0" autoFill="0" autoLine="0" autoPict="0">
                <anchor moveWithCells="1">
                  <from>
                    <xdr:col>0</xdr:col>
                    <xdr:colOff>323850</xdr:colOff>
                    <xdr:row>12</xdr:row>
                    <xdr:rowOff>19050</xdr:rowOff>
                  </from>
                  <to>
                    <xdr:col>0</xdr:col>
                    <xdr:colOff>704850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2" name="Check Box 31">
              <controlPr defaultSize="0" autoFill="0" autoLine="0" autoPict="0">
                <anchor moveWithCells="1">
                  <from>
                    <xdr:col>0</xdr:col>
                    <xdr:colOff>323850</xdr:colOff>
                    <xdr:row>13</xdr:row>
                    <xdr:rowOff>19050</xdr:rowOff>
                  </from>
                  <to>
                    <xdr:col>0</xdr:col>
                    <xdr:colOff>704850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3" name="Check Box 32">
              <controlPr defaultSize="0" autoFill="0" autoLine="0" autoPict="0">
                <anchor moveWithCells="1">
                  <from>
                    <xdr:col>0</xdr:col>
                    <xdr:colOff>323850</xdr:colOff>
                    <xdr:row>15</xdr:row>
                    <xdr:rowOff>19050</xdr:rowOff>
                  </from>
                  <to>
                    <xdr:col>0</xdr:col>
                    <xdr:colOff>704850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4" name="Check Box 33">
              <controlPr defaultSize="0" autoFill="0" autoLine="0" autoPict="0">
                <anchor moveWithCells="1">
                  <from>
                    <xdr:col>0</xdr:col>
                    <xdr:colOff>323850</xdr:colOff>
                    <xdr:row>16</xdr:row>
                    <xdr:rowOff>19050</xdr:rowOff>
                  </from>
                  <to>
                    <xdr:col>0</xdr:col>
                    <xdr:colOff>704850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5" name="Check Box 34">
              <controlPr defaultSize="0" autoFill="0" autoLine="0" autoPict="0">
                <anchor moveWithCells="1">
                  <from>
                    <xdr:col>0</xdr:col>
                    <xdr:colOff>323850</xdr:colOff>
                    <xdr:row>17</xdr:row>
                    <xdr:rowOff>19050</xdr:rowOff>
                  </from>
                  <to>
                    <xdr:col>0</xdr:col>
                    <xdr:colOff>704850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6" name="Check Box 35">
              <controlPr defaultSize="0" autoFill="0" autoLine="0" autoPict="0">
                <anchor moveWithCells="1">
                  <from>
                    <xdr:col>0</xdr:col>
                    <xdr:colOff>323850</xdr:colOff>
                    <xdr:row>19</xdr:row>
                    <xdr:rowOff>19050</xdr:rowOff>
                  </from>
                  <to>
                    <xdr:col>0</xdr:col>
                    <xdr:colOff>704850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7" name="Check Box 36">
              <controlPr defaultSize="0" autoFill="0" autoLine="0" autoPict="0">
                <anchor moveWithCells="1">
                  <from>
                    <xdr:col>0</xdr:col>
                    <xdr:colOff>323850</xdr:colOff>
                    <xdr:row>20</xdr:row>
                    <xdr:rowOff>19050</xdr:rowOff>
                  </from>
                  <to>
                    <xdr:col>0</xdr:col>
                    <xdr:colOff>704850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8" name="Check Box 37">
              <controlPr defaultSize="0" autoFill="0" autoLine="0" autoPict="0">
                <anchor moveWithCells="1">
                  <from>
                    <xdr:col>0</xdr:col>
                    <xdr:colOff>323850</xdr:colOff>
                    <xdr:row>21</xdr:row>
                    <xdr:rowOff>19050</xdr:rowOff>
                  </from>
                  <to>
                    <xdr:col>0</xdr:col>
                    <xdr:colOff>704850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39" name="Check Box 38">
              <controlPr defaultSize="0" autoFill="0" autoLine="0" autoPict="0">
                <anchor moveWithCells="1">
                  <from>
                    <xdr:col>0</xdr:col>
                    <xdr:colOff>323850</xdr:colOff>
                    <xdr:row>22</xdr:row>
                    <xdr:rowOff>19050</xdr:rowOff>
                  </from>
                  <to>
                    <xdr:col>0</xdr:col>
                    <xdr:colOff>704850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0" name="Check Box 39">
              <controlPr defaultSize="0" autoFill="0" autoLine="0" autoPict="0">
                <anchor moveWithCells="1">
                  <from>
                    <xdr:col>0</xdr:col>
                    <xdr:colOff>323850</xdr:colOff>
                    <xdr:row>25</xdr:row>
                    <xdr:rowOff>19050</xdr:rowOff>
                  </from>
                  <to>
                    <xdr:col>0</xdr:col>
                    <xdr:colOff>704850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1" name="Check Box 40">
              <controlPr defaultSize="0" autoFill="0" autoLine="0" autoPict="0">
                <anchor moveWithCells="1">
                  <from>
                    <xdr:col>0</xdr:col>
                    <xdr:colOff>323850</xdr:colOff>
                    <xdr:row>26</xdr:row>
                    <xdr:rowOff>19050</xdr:rowOff>
                  </from>
                  <to>
                    <xdr:col>0</xdr:col>
                    <xdr:colOff>704850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2" name="Check Box 41">
              <controlPr defaultSize="0" autoFill="0" autoLine="0" autoPict="0">
                <anchor moveWithCells="1">
                  <from>
                    <xdr:col>0</xdr:col>
                    <xdr:colOff>323850</xdr:colOff>
                    <xdr:row>27</xdr:row>
                    <xdr:rowOff>19050</xdr:rowOff>
                  </from>
                  <to>
                    <xdr:col>0</xdr:col>
                    <xdr:colOff>704850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3" name="Check Box 42">
              <controlPr defaultSize="0" autoFill="0" autoLine="0" autoPict="0">
                <anchor moveWithCells="1">
                  <from>
                    <xdr:col>0</xdr:col>
                    <xdr:colOff>323850</xdr:colOff>
                    <xdr:row>28</xdr:row>
                    <xdr:rowOff>19050</xdr:rowOff>
                  </from>
                  <to>
                    <xdr:col>0</xdr:col>
                    <xdr:colOff>704850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4" name="Check Box 43">
              <controlPr defaultSize="0" autoFill="0" autoLine="0" autoPict="0">
                <anchor moveWithCells="1">
                  <from>
                    <xdr:col>0</xdr:col>
                    <xdr:colOff>323850</xdr:colOff>
                    <xdr:row>32</xdr:row>
                    <xdr:rowOff>19050</xdr:rowOff>
                  </from>
                  <to>
                    <xdr:col>0</xdr:col>
                    <xdr:colOff>704850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5" name="Check Box 44">
              <controlPr defaultSize="0" autoFill="0" autoLine="0" autoPict="0">
                <anchor moveWithCells="1">
                  <from>
                    <xdr:col>0</xdr:col>
                    <xdr:colOff>323850</xdr:colOff>
                    <xdr:row>33</xdr:row>
                    <xdr:rowOff>19050</xdr:rowOff>
                  </from>
                  <to>
                    <xdr:col>0</xdr:col>
                    <xdr:colOff>704850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6" name="Check Box 45">
              <controlPr defaultSize="0" autoFill="0" autoLine="0" autoPict="0">
                <anchor moveWithCells="1">
                  <from>
                    <xdr:col>0</xdr:col>
                    <xdr:colOff>323850</xdr:colOff>
                    <xdr:row>37</xdr:row>
                    <xdr:rowOff>19050</xdr:rowOff>
                  </from>
                  <to>
                    <xdr:col>0</xdr:col>
                    <xdr:colOff>704850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7" name="Check Box 46">
              <controlPr defaultSize="0" autoFill="0" autoLine="0" autoPict="0">
                <anchor moveWithCells="1">
                  <from>
                    <xdr:col>0</xdr:col>
                    <xdr:colOff>323850</xdr:colOff>
                    <xdr:row>38</xdr:row>
                    <xdr:rowOff>19050</xdr:rowOff>
                  </from>
                  <to>
                    <xdr:col>0</xdr:col>
                    <xdr:colOff>704850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48" name="Check Box 47">
              <controlPr defaultSize="0" autoFill="0" autoLine="0" autoPict="0">
                <anchor moveWithCells="1">
                  <from>
                    <xdr:col>0</xdr:col>
                    <xdr:colOff>323850</xdr:colOff>
                    <xdr:row>39</xdr:row>
                    <xdr:rowOff>19050</xdr:rowOff>
                  </from>
                  <to>
                    <xdr:col>0</xdr:col>
                    <xdr:colOff>704850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49" name="Check Box 48">
              <controlPr defaultSize="0" autoFill="0" autoLine="0" autoPict="0">
                <anchor moveWithCells="1">
                  <from>
                    <xdr:col>0</xdr:col>
                    <xdr:colOff>323850</xdr:colOff>
                    <xdr:row>43</xdr:row>
                    <xdr:rowOff>19050</xdr:rowOff>
                  </from>
                  <to>
                    <xdr:col>0</xdr:col>
                    <xdr:colOff>704850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0" name="Check Box 49">
              <controlPr defaultSize="0" autoFill="0" autoLine="0" autoPict="0">
                <anchor moveWithCells="1">
                  <from>
                    <xdr:col>0</xdr:col>
                    <xdr:colOff>323850</xdr:colOff>
                    <xdr:row>45</xdr:row>
                    <xdr:rowOff>19050</xdr:rowOff>
                  </from>
                  <to>
                    <xdr:col>0</xdr:col>
                    <xdr:colOff>704850</xdr:colOff>
                    <xdr:row>45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E4C35C768AFBF4E951520E4C036B0BE" ma:contentTypeVersion="13" ma:contentTypeDescription="Crear nuevo documento." ma:contentTypeScope="" ma:versionID="87b1a8da7cd3a1a8e065b52ae469ee34">
  <xsd:schema xmlns:xsd="http://www.w3.org/2001/XMLSchema" xmlns:xs="http://www.w3.org/2001/XMLSchema" xmlns:p="http://schemas.microsoft.com/office/2006/metadata/properties" xmlns:ns2="e4f0a441-56c9-4651-9c0f-4b8108849da6" xmlns:ns3="ff59f7d6-0b3b-4714-bf55-183974367571" targetNamespace="http://schemas.microsoft.com/office/2006/metadata/properties" ma:root="true" ma:fieldsID="d6c21b65cb8ababb915b191e2a92a762" ns2:_="" ns3:_="">
    <xsd:import namespace="e4f0a441-56c9-4651-9c0f-4b8108849da6"/>
    <xsd:import namespace="ff59f7d6-0b3b-4714-bf55-183974367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f0a441-56c9-4651-9c0f-4b8108849d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e682e83f-29ab-4b99-bca3-b1e56d9926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9f7d6-0b3b-4714-bf55-18397436757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5cb9e4a-e493-443c-9c0e-6985ab927098}" ma:internalName="TaxCatchAll" ma:showField="CatchAllData" ma:web="ff59f7d6-0b3b-4714-bf55-1839743675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f0a441-56c9-4651-9c0f-4b8108849da6">
      <Terms xmlns="http://schemas.microsoft.com/office/infopath/2007/PartnerControls"/>
    </lcf76f155ced4ddcb4097134ff3c332f>
    <TaxCatchAll xmlns="ff59f7d6-0b3b-4714-bf55-183974367571" xsi:nil="true"/>
  </documentManagement>
</p:properties>
</file>

<file path=customXml/itemProps1.xml><?xml version="1.0" encoding="utf-8"?>
<ds:datastoreItem xmlns:ds="http://schemas.openxmlformats.org/officeDocument/2006/customXml" ds:itemID="{193F5616-E77A-4D78-BC53-69FA627C1F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D5D985-36D3-4672-9185-002C3105B4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f0a441-56c9-4651-9c0f-4b8108849da6"/>
    <ds:schemaRef ds:uri="ff59f7d6-0b3b-4714-bf55-1839743675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8E09C3-8B2E-42E5-B3E4-20C35A2DCEDA}">
  <ds:schemaRefs>
    <ds:schemaRef ds:uri="http://schemas.microsoft.com/office/2006/metadata/properties"/>
    <ds:schemaRef ds:uri="http://schemas.microsoft.com/office/infopath/2007/PartnerControls"/>
    <ds:schemaRef ds:uri="3da239ac-cef2-4380-9e35-898b934a8f77"/>
    <ds:schemaRef ds:uri="37d4ef7c-0170-4b41-bca6-a68a2dfa76ce"/>
    <ds:schemaRef ds:uri="e4f0a441-56c9-4651-9c0f-4b8108849da6"/>
    <ds:schemaRef ds:uri="ff59f7d6-0b3b-4714-bf55-18397436757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 cores</vt:lpstr>
      <vt:lpstr>U cores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</dc:creator>
  <cp:lastModifiedBy>Jaime</cp:lastModifiedBy>
  <dcterms:created xsi:type="dcterms:W3CDTF">2015-06-05T18:19:34Z</dcterms:created>
  <dcterms:modified xsi:type="dcterms:W3CDTF">2025-06-27T14:17:24Z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0x010100FE4C35C768AFBF4E951520E4C036B0BE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